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edaeng.sharepoint.com/sites/Fileserver/Engenharia/Orcamento/Lic. em aberto/3560-GOINFRA_Recup. 1 OAE-Corumbaiba_05.01.26/4- Proposta Comercial/1.Proposta Ajustada/PDF FINAL/"/>
    </mc:Choice>
  </mc:AlternateContent>
  <xr:revisionPtr revIDLastSave="115" documentId="8_{B65E89CF-DF94-4F44-8E12-A2BF112905EF}" xr6:coauthVersionLast="47" xr6:coauthVersionMax="47" xr10:uidLastSave="{87C164A2-2845-402F-B818-8EF98C1AEE1C}"/>
  <bookViews>
    <workbookView xWindow="-120" yWindow="-120" windowWidth="29040" windowHeight="15720" xr2:uid="{0B9E7E45-F2A2-4D4A-A6B7-6A74860A030E}"/>
  </bookViews>
  <sheets>
    <sheet name="PLANILHA" sheetId="1" r:id="rId1"/>
    <sheet name="RESUMO" sheetId="2" r:id="rId2"/>
    <sheet name="BDI" sheetId="6" r:id="rId3"/>
    <sheet name="CRONOGRAMA" sheetId="8" r:id="rId4"/>
    <sheet name="ADM LOCAL" sheetId="3" r:id="rId5"/>
    <sheet name="CANTEIRO" sheetId="4" r:id="rId6"/>
    <sheet name="MOB. E DESMOB." sheetId="5" r:id="rId7"/>
    <sheet name="LIGANTES ASF." sheetId="7" r:id="rId8"/>
  </sheets>
  <definedNames>
    <definedName name="a">PLANILHA!$I$149</definedName>
    <definedName name="_xlnm.Print_Area" localSheetId="4">'ADM LOCAL'!$B$2:$F$51</definedName>
    <definedName name="_xlnm.Print_Area" localSheetId="2">BDI!$B$2:$L$34</definedName>
    <definedName name="_xlnm.Print_Area" localSheetId="5">CANTEIRO!$B$2:$F$63</definedName>
    <definedName name="_xlnm.Print_Area" localSheetId="3">CRONOGRAMA!$B$2:$P$30</definedName>
    <definedName name="_xlnm.Print_Area" localSheetId="7">'LIGANTES ASF.'!$B$2:$H$33</definedName>
    <definedName name="_xlnm.Print_Area" localSheetId="6">'MOB. E DESMOB.'!$B$2:$J$67</definedName>
    <definedName name="_xlnm.Print_Area" localSheetId="0">PLANILHA!$A$1:$H$144</definedName>
    <definedName name="_xlnm.Print_Area" localSheetId="1">RESUMO!$B$2:$F$42</definedName>
    <definedName name="_xlnm.Print_Titles" localSheetId="0">PLANILHA!$1:$15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5" l="1"/>
  <c r="J63" i="5" l="1"/>
  <c r="H58" i="5"/>
  <c r="J58" i="5" s="1"/>
  <c r="H57" i="5"/>
  <c r="J57" i="5" s="1"/>
  <c r="H56" i="5"/>
  <c r="J56" i="5" s="1"/>
  <c r="H55" i="5"/>
  <c r="J55" i="5" s="1"/>
  <c r="H54" i="5"/>
  <c r="J54" i="5" s="1"/>
  <c r="H53" i="5"/>
  <c r="J53" i="5" s="1"/>
  <c r="H52" i="5"/>
  <c r="J52" i="5" s="1"/>
  <c r="H51" i="5"/>
  <c r="J51" i="5" s="1"/>
  <c r="H50" i="5"/>
  <c r="J50" i="5" s="1"/>
  <c r="H49" i="5"/>
  <c r="J49" i="5" s="1"/>
  <c r="H48" i="5"/>
  <c r="J48" i="5" s="1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H40" i="5"/>
  <c r="J40" i="5" s="1"/>
  <c r="H39" i="5"/>
  <c r="J39" i="5" s="1"/>
  <c r="H38" i="5"/>
  <c r="J38" i="5" s="1"/>
  <c r="H37" i="5"/>
  <c r="J37" i="5" s="1"/>
  <c r="H36" i="5"/>
  <c r="J36" i="5" s="1"/>
  <c r="H35" i="5"/>
  <c r="J35" i="5" s="1"/>
  <c r="H34" i="5"/>
  <c r="J34" i="5" s="1"/>
  <c r="H33" i="5"/>
  <c r="J33" i="5" s="1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F60" i="4"/>
  <c r="F59" i="4"/>
  <c r="F58" i="4"/>
  <c r="E61" i="4" s="1"/>
  <c r="F132" i="1" s="1"/>
  <c r="F57" i="4"/>
  <c r="F56" i="4"/>
  <c r="F54" i="4"/>
  <c r="F53" i="4"/>
  <c r="F52" i="4"/>
  <c r="F51" i="4"/>
  <c r="F50" i="4"/>
  <c r="F49" i="4"/>
  <c r="F47" i="4"/>
  <c r="F46" i="4"/>
  <c r="F45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9" i="4"/>
  <c r="F8" i="4"/>
  <c r="F7" i="4"/>
  <c r="F48" i="3"/>
  <c r="F47" i="3"/>
  <c r="F46" i="3"/>
  <c r="F45" i="3"/>
  <c r="E49" i="3" s="1"/>
  <c r="F125" i="1" s="1"/>
  <c r="F44" i="3"/>
  <c r="F42" i="3"/>
  <c r="F41" i="3"/>
  <c r="F40" i="3"/>
  <c r="F39" i="3"/>
  <c r="F38" i="3"/>
  <c r="F37" i="3"/>
  <c r="F35" i="3"/>
  <c r="F33" i="3"/>
  <c r="F32" i="3"/>
  <c r="F30" i="3"/>
  <c r="F29" i="3"/>
  <c r="F28" i="3"/>
  <c r="F27" i="3"/>
  <c r="F26" i="3"/>
  <c r="F24" i="3"/>
  <c r="F23" i="3"/>
  <c r="F21" i="3"/>
  <c r="F20" i="3"/>
  <c r="F19" i="3"/>
  <c r="F17" i="3"/>
  <c r="F16" i="3"/>
  <c r="F15" i="3"/>
  <c r="F14" i="3"/>
  <c r="F13" i="3"/>
  <c r="F12" i="3"/>
  <c r="F11" i="3"/>
  <c r="F10" i="3"/>
  <c r="F9" i="3"/>
  <c r="F8" i="3"/>
  <c r="F7" i="3"/>
  <c r="L18" i="6"/>
  <c r="L17" i="6"/>
  <c r="L11" i="6"/>
  <c r="L10" i="6"/>
  <c r="C105" i="1" s="1"/>
  <c r="G105" i="1" s="1"/>
  <c r="G97" i="1"/>
  <c r="C97" i="1"/>
  <c r="C96" i="1"/>
  <c r="G96" i="1" s="1"/>
  <c r="J59" i="5" l="1"/>
  <c r="J64" i="5" s="1"/>
  <c r="C52" i="1"/>
  <c r="G52" i="1" s="1"/>
  <c r="H52" i="1" s="1"/>
  <c r="C80" i="1"/>
  <c r="G80" i="1" s="1"/>
  <c r="C40" i="1"/>
  <c r="G40" i="1" s="1"/>
  <c r="C72" i="1"/>
  <c r="G72" i="1" s="1"/>
  <c r="C107" i="1"/>
  <c r="G107" i="1" s="1"/>
  <c r="H107" i="1" s="1"/>
  <c r="C108" i="1"/>
  <c r="G108" i="1" s="1"/>
  <c r="H108" i="1" s="1"/>
  <c r="E50" i="3"/>
  <c r="E51" i="3" s="1"/>
  <c r="C74" i="1"/>
  <c r="G74" i="1" s="1"/>
  <c r="H74" i="1" s="1"/>
  <c r="C20" i="1"/>
  <c r="G20" i="1" s="1"/>
  <c r="H20" i="1" s="1"/>
  <c r="C53" i="1"/>
  <c r="G53" i="1" s="1"/>
  <c r="C41" i="1"/>
  <c r="G41" i="1" s="1"/>
  <c r="H41" i="1" s="1"/>
  <c r="C81" i="1"/>
  <c r="G81" i="1" s="1"/>
  <c r="C82" i="1"/>
  <c r="G82" i="1" s="1"/>
  <c r="H82" i="1" s="1"/>
  <c r="C95" i="1"/>
  <c r="G95" i="1" s="1"/>
  <c r="C34" i="1"/>
  <c r="G34" i="1" s="1"/>
  <c r="C36" i="1"/>
  <c r="G36" i="1" s="1"/>
  <c r="C76" i="1"/>
  <c r="G76" i="1" s="1"/>
  <c r="H76" i="1" s="1"/>
  <c r="C29" i="1"/>
  <c r="G29" i="1" s="1"/>
  <c r="H29" i="1" s="1"/>
  <c r="C37" i="1"/>
  <c r="G37" i="1" s="1"/>
  <c r="C49" i="1"/>
  <c r="G49" i="1" s="1"/>
  <c r="C90" i="1"/>
  <c r="G90" i="1" s="1"/>
  <c r="H90" i="1" s="1"/>
  <c r="C98" i="1"/>
  <c r="G98" i="1" s="1"/>
  <c r="C117" i="1"/>
  <c r="G117" i="1" s="1"/>
  <c r="C139" i="1"/>
  <c r="C54" i="1"/>
  <c r="G54" i="1" s="1"/>
  <c r="C22" i="1"/>
  <c r="G22" i="1" s="1"/>
  <c r="H22" i="1" s="1"/>
  <c r="C73" i="1"/>
  <c r="G73" i="1" s="1"/>
  <c r="C132" i="1"/>
  <c r="C55" i="1"/>
  <c r="G55" i="1" s="1"/>
  <c r="H55" i="1" s="1"/>
  <c r="C115" i="1"/>
  <c r="G115" i="1" s="1"/>
  <c r="H115" i="1" s="1"/>
  <c r="C75" i="1"/>
  <c r="G75" i="1" s="1"/>
  <c r="C64" i="1"/>
  <c r="G64" i="1" s="1"/>
  <c r="H64" i="1" s="1"/>
  <c r="C77" i="1"/>
  <c r="G77" i="1" s="1"/>
  <c r="C91" i="1"/>
  <c r="G91" i="1" s="1"/>
  <c r="H91" i="1" s="1"/>
  <c r="C118" i="1"/>
  <c r="G118" i="1" s="1"/>
  <c r="H118" i="1" s="1"/>
  <c r="E62" i="4"/>
  <c r="E63" i="4" s="1"/>
  <c r="C32" i="1"/>
  <c r="G32" i="1" s="1"/>
  <c r="C93" i="1"/>
  <c r="G93" i="1" s="1"/>
  <c r="H93" i="1" s="1"/>
  <c r="C21" i="1"/>
  <c r="G21" i="1" s="1"/>
  <c r="G132" i="1"/>
  <c r="C35" i="1"/>
  <c r="G35" i="1" s="1"/>
  <c r="H35" i="1" s="1"/>
  <c r="C57" i="1"/>
  <c r="G57" i="1" s="1"/>
  <c r="C30" i="1"/>
  <c r="G30" i="1" s="1"/>
  <c r="C38" i="1"/>
  <c r="G38" i="1" s="1"/>
  <c r="H38" i="1" s="1"/>
  <c r="C65" i="1"/>
  <c r="G65" i="1" s="1"/>
  <c r="H65" i="1" s="1"/>
  <c r="C78" i="1"/>
  <c r="G78" i="1" s="1"/>
  <c r="C94" i="1"/>
  <c r="G94" i="1" s="1"/>
  <c r="C33" i="1"/>
  <c r="G33" i="1" s="1"/>
  <c r="C83" i="1"/>
  <c r="G83" i="1" s="1"/>
  <c r="C56" i="1"/>
  <c r="G56" i="1" s="1"/>
  <c r="H56" i="1" s="1"/>
  <c r="C48" i="1"/>
  <c r="G48" i="1" s="1"/>
  <c r="C116" i="1"/>
  <c r="G116" i="1" s="1"/>
  <c r="C50" i="1"/>
  <c r="G50" i="1" s="1"/>
  <c r="C31" i="1"/>
  <c r="G31" i="1" s="1"/>
  <c r="C39" i="1"/>
  <c r="G39" i="1" s="1"/>
  <c r="H39" i="1" s="1"/>
  <c r="C51" i="1"/>
  <c r="G51" i="1" s="1"/>
  <c r="C79" i="1"/>
  <c r="G79" i="1" s="1"/>
  <c r="H79" i="1" s="1"/>
  <c r="C92" i="1"/>
  <c r="G92" i="1" s="1"/>
  <c r="C106" i="1"/>
  <c r="G106" i="1" s="1"/>
  <c r="H106" i="1" s="1"/>
  <c r="C125" i="1"/>
  <c r="G125" i="1" s="1"/>
  <c r="H125" i="1" s="1"/>
  <c r="H127" i="1" s="1"/>
  <c r="H54" i="1"/>
  <c r="H34" i="1"/>
  <c r="H96" i="1"/>
  <c r="H105" i="1"/>
  <c r="H51" i="1"/>
  <c r="H72" i="1"/>
  <c r="H50" i="1"/>
  <c r="H97" i="1"/>
  <c r="H73" i="1"/>
  <c r="H95" i="1"/>
  <c r="H80" i="1"/>
  <c r="H40" i="1"/>
  <c r="H31" i="1"/>
  <c r="F139" i="1" l="1"/>
  <c r="J65" i="5"/>
  <c r="J66" i="5" s="1"/>
  <c r="J67" i="5" s="1"/>
  <c r="G139" i="1"/>
  <c r="H139" i="1" s="1"/>
  <c r="H141" i="1" s="1"/>
  <c r="H116" i="1"/>
  <c r="H21" i="1"/>
  <c r="H57" i="1"/>
  <c r="H36" i="1"/>
  <c r="H132" i="1"/>
  <c r="H134" i="1" s="1"/>
  <c r="H92" i="1"/>
  <c r="H48" i="1"/>
  <c r="H78" i="1"/>
  <c r="H37" i="1"/>
  <c r="H81" i="1"/>
  <c r="H33" i="1"/>
  <c r="H53" i="1"/>
  <c r="H30" i="1"/>
  <c r="H117" i="1"/>
  <c r="H98" i="1"/>
  <c r="H94" i="1"/>
  <c r="H49" i="1"/>
  <c r="H77" i="1"/>
  <c r="H83" i="1"/>
  <c r="H75" i="1"/>
  <c r="H32" i="1"/>
  <c r="H24" i="1"/>
  <c r="D10" i="8"/>
  <c r="E20" i="2"/>
  <c r="D4" i="8"/>
  <c r="E36" i="2"/>
  <c r="H110" i="1"/>
  <c r="H67" i="1"/>
  <c r="H59" i="1" l="1"/>
  <c r="E24" i="2" s="1"/>
  <c r="H120" i="1"/>
  <c r="H85" i="1"/>
  <c r="H100" i="1"/>
  <c r="H43" i="1"/>
  <c r="D20" i="8"/>
  <c r="E30" i="2"/>
  <c r="L4" i="8"/>
  <c r="K4" i="8"/>
  <c r="F4" i="8"/>
  <c r="J4" i="8"/>
  <c r="I4" i="8"/>
  <c r="E4" i="8"/>
  <c r="H4" i="8"/>
  <c r="G4" i="8"/>
  <c r="P4" i="8"/>
  <c r="O4" i="8"/>
  <c r="N4" i="8"/>
  <c r="M4" i="8"/>
  <c r="D12" i="8"/>
  <c r="E22" i="2"/>
  <c r="E26" i="2"/>
  <c r="D16" i="8"/>
  <c r="F20" i="2"/>
  <c r="D18" i="8"/>
  <c r="E28" i="2"/>
  <c r="F36" i="2"/>
  <c r="D22" i="8"/>
  <c r="E32" i="2"/>
  <c r="F10" i="8"/>
  <c r="E10" i="8"/>
  <c r="P10" i="8"/>
  <c r="M10" i="8"/>
  <c r="O10" i="8"/>
  <c r="K10" i="8"/>
  <c r="N10" i="8"/>
  <c r="L10" i="8"/>
  <c r="J10" i="8"/>
  <c r="I10" i="8"/>
  <c r="H10" i="8"/>
  <c r="G10" i="8"/>
  <c r="D6" i="8"/>
  <c r="E38" i="2"/>
  <c r="E40" i="2"/>
  <c r="D8" i="8"/>
  <c r="D24" i="8"/>
  <c r="E34" i="2"/>
  <c r="H143" i="1" l="1"/>
  <c r="D14" i="8"/>
  <c r="E14" i="8" s="1"/>
  <c r="M14" i="8"/>
  <c r="L14" i="8"/>
  <c r="I14" i="8"/>
  <c r="K14" i="8"/>
  <c r="H14" i="8"/>
  <c r="G14" i="8"/>
  <c r="J14" i="8"/>
  <c r="F14" i="8"/>
  <c r="P14" i="8"/>
  <c r="F24" i="2"/>
  <c r="P24" i="8"/>
  <c r="J24" i="8"/>
  <c r="O24" i="8"/>
  <c r="N24" i="8"/>
  <c r="M24" i="8"/>
  <c r="I24" i="8"/>
  <c r="L24" i="8"/>
  <c r="K24" i="8"/>
  <c r="H24" i="8"/>
  <c r="G24" i="8"/>
  <c r="F24" i="8"/>
  <c r="E24" i="8"/>
  <c r="F28" i="2"/>
  <c r="J18" i="8"/>
  <c r="I18" i="8"/>
  <c r="H18" i="8"/>
  <c r="E18" i="8"/>
  <c r="G18" i="8"/>
  <c r="O18" i="8"/>
  <c r="F18" i="8"/>
  <c r="P18" i="8"/>
  <c r="N18" i="8"/>
  <c r="M18" i="8"/>
  <c r="K18" i="8"/>
  <c r="L18" i="8"/>
  <c r="J6" i="8"/>
  <c r="I6" i="8"/>
  <c r="H6" i="8"/>
  <c r="E6" i="8"/>
  <c r="P6" i="8"/>
  <c r="G6" i="8"/>
  <c r="O6" i="8"/>
  <c r="F6" i="8"/>
  <c r="N6" i="8"/>
  <c r="M6" i="8"/>
  <c r="L6" i="8"/>
  <c r="K6" i="8"/>
  <c r="F32" i="2"/>
  <c r="F22" i="8"/>
  <c r="E22" i="8"/>
  <c r="P22" i="8"/>
  <c r="M22" i="8"/>
  <c r="O22" i="8"/>
  <c r="K22" i="8"/>
  <c r="N22" i="8"/>
  <c r="L22" i="8"/>
  <c r="J22" i="8"/>
  <c r="I22" i="8"/>
  <c r="G22" i="8"/>
  <c r="H22" i="8"/>
  <c r="P12" i="8"/>
  <c r="I12" i="8"/>
  <c r="O12" i="8"/>
  <c r="N12" i="8"/>
  <c r="M12" i="8"/>
  <c r="L12" i="8"/>
  <c r="K12" i="8"/>
  <c r="J12" i="8"/>
  <c r="H12" i="8"/>
  <c r="G12" i="8"/>
  <c r="F12" i="8"/>
  <c r="E12" i="8"/>
  <c r="F40" i="2"/>
  <c r="L16" i="8"/>
  <c r="K16" i="8"/>
  <c r="J16" i="8"/>
  <c r="I16" i="8"/>
  <c r="E16" i="8"/>
  <c r="H16" i="8"/>
  <c r="G16" i="8"/>
  <c r="F16" i="8"/>
  <c r="P16" i="8"/>
  <c r="O16" i="8"/>
  <c r="M16" i="8"/>
  <c r="N16" i="8"/>
  <c r="F30" i="2"/>
  <c r="F34" i="2"/>
  <c r="H8" i="8"/>
  <c r="N8" i="8"/>
  <c r="G8" i="8"/>
  <c r="F8" i="8"/>
  <c r="E8" i="8"/>
  <c r="P8" i="8"/>
  <c r="O8" i="8"/>
  <c r="M8" i="8"/>
  <c r="L8" i="8"/>
  <c r="K8" i="8"/>
  <c r="I8" i="8"/>
  <c r="J8" i="8"/>
  <c r="F22" i="2"/>
  <c r="F38" i="2"/>
  <c r="E42" i="2"/>
  <c r="D22" i="2" s="1"/>
  <c r="F26" i="2"/>
  <c r="D30" i="8"/>
  <c r="H20" i="8"/>
  <c r="G20" i="8"/>
  <c r="F20" i="8"/>
  <c r="E20" i="8"/>
  <c r="N20" i="8"/>
  <c r="M20" i="8"/>
  <c r="P20" i="8"/>
  <c r="O20" i="8"/>
  <c r="L20" i="8"/>
  <c r="K20" i="8"/>
  <c r="J20" i="8"/>
  <c r="I20" i="8"/>
  <c r="N14" i="8" l="1"/>
  <c r="O14" i="8"/>
  <c r="D28" i="8"/>
  <c r="H27" i="8" s="1"/>
  <c r="M28" i="8"/>
  <c r="F42" i="2"/>
  <c r="J27" i="8"/>
  <c r="G28" i="8"/>
  <c r="H28" i="8"/>
  <c r="I27" i="8"/>
  <c r="P27" i="8"/>
  <c r="P28" i="8"/>
  <c r="K28" i="8"/>
  <c r="D30" i="2"/>
  <c r="D26" i="2"/>
  <c r="N28" i="8"/>
  <c r="M27" i="8"/>
  <c r="F28" i="8"/>
  <c r="I28" i="8"/>
  <c r="E28" i="8"/>
  <c r="D28" i="2"/>
  <c r="D38" i="2"/>
  <c r="D34" i="2"/>
  <c r="L28" i="8"/>
  <c r="K27" i="8"/>
  <c r="D40" i="2"/>
  <c r="D32" i="2"/>
  <c r="N27" i="8"/>
  <c r="D24" i="2"/>
  <c r="J28" i="8"/>
  <c r="D20" i="2"/>
  <c r="D36" i="2"/>
  <c r="L27" i="8" l="1"/>
  <c r="O27" i="8"/>
  <c r="E27" i="8"/>
  <c r="E29" i="8" s="1"/>
  <c r="G27" i="8"/>
  <c r="O28" i="8"/>
  <c r="F27" i="8"/>
  <c r="F29" i="8" s="1"/>
  <c r="E30" i="8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D42" i="2"/>
  <c r="G29" i="8" l="1"/>
  <c r="H29" i="8" s="1"/>
  <c r="I29" i="8" s="1"/>
  <c r="J29" i="8" s="1"/>
  <c r="K29" i="8" s="1"/>
  <c r="L29" i="8" s="1"/>
  <c r="M29" i="8" s="1"/>
  <c r="N29" i="8" s="1"/>
  <c r="O29" i="8" s="1"/>
  <c r="P29" i="8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<sst xmlns="http://schemas.openxmlformats.org/spreadsheetml/2006/main" count="722" uniqueCount="411">
  <si>
    <t>GOINFRA - Agência Goiana de Infraestrutura e Transportes</t>
  </si>
  <si>
    <t>Orçamento Sintético</t>
  </si>
  <si>
    <t>Setor</t>
  </si>
  <si>
    <t>: PJ-GECOB - GERENCIA DE CUSTOS E ORÇAMENTOS DE OBRAS RODOVIARIAS</t>
  </si>
  <si>
    <t>Orçamento</t>
  </si>
  <si>
    <t>: 201700036002738-2/2025</t>
  </si>
  <si>
    <t>Descrição</t>
  </si>
  <si>
    <t>: RECUPERAÇÃO E REABILITAÇÃO DA OBRA DE ARTE ESPECIAL SOBRE O RIO PARANAÍBA (PONTE QUINCAS MARIANO) NA RODOVIA GO-139</t>
  </si>
  <si>
    <t>Versão</t>
  </si>
  <si>
    <t>: ORÇAMENTO REALIZADO NA TABELA DE TERRAPLENAGEM, PAVIMENTAÇÃO E OBRAS DE ARTE ESPECIAIS - JUN/25 - SEM DESONERAÇÃO - T308</t>
  </si>
  <si>
    <t>Trecho</t>
  </si>
  <si>
    <t>: CORUMBAÍBA - DIVISA GO/MG</t>
  </si>
  <si>
    <t>Nat. Serviço</t>
  </si>
  <si>
    <t>: Obra Rodoviária</t>
  </si>
  <si>
    <t>Subtrecho</t>
  </si>
  <si>
    <t xml:space="preserve">: </t>
  </si>
  <si>
    <t>Extensão</t>
  </si>
  <si>
    <t xml:space="preserve">: 1.153,00 m     </t>
  </si>
  <si>
    <t>Cód. Auxiliar</t>
  </si>
  <si>
    <t>Serviço</t>
  </si>
  <si>
    <t>Bdi</t>
  </si>
  <si>
    <t>Unid.</t>
  </si>
  <si>
    <t>Quantidade</t>
  </si>
  <si>
    <t>Preço Unitário</t>
  </si>
  <si>
    <t>Total</t>
  </si>
  <si>
    <t>SERVIÇOS PRELIMINARES</t>
  </si>
  <si>
    <t>DEMOLIÇÃO DE CONCRETO ARMADO</t>
  </si>
  <si>
    <t xml:space="preserve">m3    </t>
  </si>
  <si>
    <t>CARGA DE ENTULHOS</t>
  </si>
  <si>
    <t>TRANSPORTE DE ENTULHOS</t>
  </si>
  <si>
    <t xml:space="preserve">m3km  </t>
  </si>
  <si>
    <t xml:space="preserve">Total do Grupo : </t>
  </si>
  <si>
    <t>REFORÇO ESTRUTURAL INTERNO</t>
  </si>
  <si>
    <t>FORMA CHAPA COMPENSADA PLASTIFICADA 17 mm - UTILIZAÇÃO 1X (CONFECÇÃO, INSTALAÇÃO E RETIRADA)</t>
  </si>
  <si>
    <t xml:space="preserve">m2    </t>
  </si>
  <si>
    <t>CONCRETO USINADO FCK=35 MPA</t>
  </si>
  <si>
    <t>AÇO CA50/60 AQUISIÇÃO, ARMAÇÃO E COLOCAÇÃO (INCLUSO PERDAS)</t>
  </si>
  <si>
    <t xml:space="preserve">Kg    </t>
  </si>
  <si>
    <t>FORNECIMENTO, CORTE E COLOCAÇÃO DE CABO CP-190 RB D=15,2mm C/ ADERÊNCIA</t>
  </si>
  <si>
    <t>BAINHA METÁLICA REDONDA D=100 MM PARA 12 CORDOALHAS D=15,2 MM - FORNECIMENTO, INSTALAÇÃO E INJEÇÃO DE NATA DE CIMENTO</t>
  </si>
  <si>
    <t xml:space="preserve">m     </t>
  </si>
  <si>
    <t>FORNECIMENTO E COLOCAÇÃO DE ANCORAGENS ATIVAS, PROTENSÃO E INJEÇÃO DE NATA DE CIMENTO (12 CORDOALHAS D=15,2mm) - MAC</t>
  </si>
  <si>
    <t xml:space="preserve">un    </t>
  </si>
  <si>
    <t>3806413DN</t>
  </si>
  <si>
    <t>APICOAMENTO MECANIZADO DE CONCRETO</t>
  </si>
  <si>
    <t>4915653DN</t>
  </si>
  <si>
    <t>SELAGEM SUPERFICIAL DE FISSURAS COM ADESIVO ESTRUTURAL À BASE DE RESINA EPÓXI DE ALTA VISCOSIDADE, INCLUSIVE LIMPEZA SUPERFICIAL - FORNECIMENTO E APLICAÇÃO</t>
  </si>
  <si>
    <t>4915651DN</t>
  </si>
  <si>
    <t>BICO DE PERFURAÇÃO PARA INJEÇÃO DE ADESIVO ESTRUTURAL À BASE DE RESINA EPÓXI - FORNECIMENTO, INSTALAÇÃO E RETIRADA</t>
  </si>
  <si>
    <t>1608024DN</t>
  </si>
  <si>
    <t>PERFURAÇÃO EM CONCRETO COM COROA DIAMANTADA - D = 20 MM</t>
  </si>
  <si>
    <t>1608026DN</t>
  </si>
  <si>
    <t>PERFURAÇÃO EM CONCRETO COM COROA DIAMANTADA - D =25 MM</t>
  </si>
  <si>
    <t>1608142DN</t>
  </si>
  <si>
    <t>PERFURAÇÃO EM CONCRETO COM COROA DIAMANTADA - D = 32 MM</t>
  </si>
  <si>
    <t>4915650DN</t>
  </si>
  <si>
    <t>INJEÇÃO DE ADESIVO ESTRUTURAL À BASE DE RESINA EPÓXI DE BAIXA VISCOSIDADE PARA TRATAMENTO DE FISSURAS EM ESTRUTURAS DE CONCRETO - FORNECIMENTO E APLICAÇÃO MANUAL</t>
  </si>
  <si>
    <t>RECUPERAÇÃO FUNCIONAL DA ESTRUTURA</t>
  </si>
  <si>
    <t>3806402DN</t>
  </si>
  <si>
    <t>LIMPEZA EM SUPERFÍCIE DE CONCRETO COM JATEAMENTO D'ÁGUA SOB PRESSÃO</t>
  </si>
  <si>
    <t>1608019DN</t>
  </si>
  <si>
    <t>PERFURAÇÃO EM CONCRETO COM MARTELETE ELÉTRICO - D = 10 MM</t>
  </si>
  <si>
    <t>1109680DN</t>
  </si>
  <si>
    <t>ARGAMASSA PARA REPAROS E GRAUTEAMENTO - CONFECÇÃO EM MISTURADOR E LANÇAMENTO MANUAL</t>
  </si>
  <si>
    <t>3808043DN</t>
  </si>
  <si>
    <t>PINTURA MANUAL COM NATA DE CIMENTO - 3 DEMÃOS</t>
  </si>
  <si>
    <t>PRO-64522407</t>
  </si>
  <si>
    <t>APOIO NÁUTICO PARA RECUPERAÇÃO FUNCIONAL DA PONTE</t>
  </si>
  <si>
    <t xml:space="preserve">MÊS   </t>
  </si>
  <si>
    <t>TROCA DO APARELHO DE APOIO - PEÇAS PRÉ-MOLDADAS</t>
  </si>
  <si>
    <t>PRO-657836820</t>
  </si>
  <si>
    <t xml:space="preserve">TROCA DE APARELHO DE APOIO COM USO DE TRELIÇAS PARA LEVANTAMENTO - INCLUINDO APOIO NÁUTICO </t>
  </si>
  <si>
    <t>NEOPRENE</t>
  </si>
  <si>
    <t>TROCA DAS JUNTAS DE DILATAÇÃO</t>
  </si>
  <si>
    <t>PRO-33501551</t>
  </si>
  <si>
    <t>FORNECIMENTO E APLICAÇÃO DE CANTONEIRA METÁLICA DE ABAS IGUAIS</t>
  </si>
  <si>
    <t>0307733DN</t>
  </si>
  <si>
    <t>JUNTA DE DILATAÇÃO EM ELASTÔMERO E PERFIL VV - L = 20 MM E H = 40 MM - FORNECIMENTO E INSTALAÇÃO</t>
  </si>
  <si>
    <t>0307734DN</t>
  </si>
  <si>
    <t>JUNTA DE DILATAÇÃO EM ELASTÔMERO E PERFIL VV - L = 25 MM E H = 50 MM - FORNECIMENTO E INSTALAÇÃO</t>
  </si>
  <si>
    <t>0307735DN</t>
  </si>
  <si>
    <t>JUNTA DE DILATAÇÃO EM ELASTÔMERO E PERFIL VV - L = 35 MM E H = 60 MM - FORNECIMENTO E INSTALAÇÃO</t>
  </si>
  <si>
    <t>0307736DN</t>
  </si>
  <si>
    <t>JUNTA DE DILATAÇÃO EM ELASTÔMERO E PERFIL VV - L = 40 MM E H = 70 MM - FORNECIMENTO E INSTALAÇÃO</t>
  </si>
  <si>
    <t>0307737DN</t>
  </si>
  <si>
    <t>JUNTA DE DILATAÇÃO EM ELASTÔMERO E PERFIL VV - L = 50 MM E H = 80 MM - FORNECIMENTO E INSTALAÇÃO</t>
  </si>
  <si>
    <t>PAVIMENTAÇÃO</t>
  </si>
  <si>
    <t>PINTURA DE LIGAÇÃO</t>
  </si>
  <si>
    <t>CONCRETO BETUMINOSO USINADO À QUENTE - CBUQ - FAIXA C</t>
  </si>
  <si>
    <t>TRANSPORTE COMERCIAL DE AGREGADOS</t>
  </si>
  <si>
    <t>TRANSPORTE COMERCIAL DE CIMENTO / CAL / FILLER</t>
  </si>
  <si>
    <t xml:space="preserve">TKM   </t>
  </si>
  <si>
    <t>TRANSPORTE LOCAL DE MATERIAL BETUMINOSO</t>
  </si>
  <si>
    <t>TRANSPORTE LOCAL DE MASSA ASFÁLTICA</t>
  </si>
  <si>
    <t>FORNECIMENTO DE EMULSÃO RR-1C</t>
  </si>
  <si>
    <t xml:space="preserve">T     </t>
  </si>
  <si>
    <t>FORNECIMENTO DE CAP-30/45</t>
  </si>
  <si>
    <t xml:space="preserve">t     </t>
  </si>
  <si>
    <t>TRANSPORTE COMERCIAL DE MATERIAL BETUMINOSO</t>
  </si>
  <si>
    <t xml:space="preserve">tkm   </t>
  </si>
  <si>
    <t>SEGURANÇA E SINALIZAÇÃO RODOVIÁRIA</t>
  </si>
  <si>
    <t>SINALIZAÇÃO HORIZONTAL COM RESINA ACRÍLICA (0,6 mm)</t>
  </si>
  <si>
    <t>TACHA REFLETIVA BIDIRECIONAL</t>
  </si>
  <si>
    <t xml:space="preserve">Un    </t>
  </si>
  <si>
    <t>TACHÃO REFLETIVO BIDIRECIONAL</t>
  </si>
  <si>
    <t>SINALIZAÇÃO VERTICAL TOTALMENTE REFLETIVA (TIPO III)</t>
  </si>
  <si>
    <t>TRANSPORTES - OAE</t>
  </si>
  <si>
    <t>TRANSPORTE LOCAL DE MATERIAL BÁSICO</t>
  </si>
  <si>
    <t>TRANSPORTE COMERCIAL DE MATERIAL BÁSICO</t>
  </si>
  <si>
    <t>TRANSPORTE COMERCIAL DE AGREGADOS - OAE</t>
  </si>
  <si>
    <t>TRANSPORTE LOCAL DE CONCRETO</t>
  </si>
  <si>
    <t>ADMINISTRAÇÃO LOCAL</t>
  </si>
  <si>
    <t>42150A</t>
  </si>
  <si>
    <t>ADMINISTRAÇÃO LOCAL - TIPO C2 (ADAPTADA)</t>
  </si>
  <si>
    <t>CANTEIRO DE OBRA</t>
  </si>
  <si>
    <t>42250A</t>
  </si>
  <si>
    <t>CANTEIRO DE OBRA - TIPO C2 (ADAPTADA)</t>
  </si>
  <si>
    <t>MOBILIZAÇÃO</t>
  </si>
  <si>
    <t>MOBILIZAÇÃO / DESMOBILIZAÇÃO - CONFORME DEMONSTRATIVO</t>
  </si>
  <si>
    <t xml:space="preserve">Total do Orçamento : </t>
  </si>
  <si>
    <t>Discriminação</t>
  </si>
  <si>
    <t>Percentual</t>
  </si>
  <si>
    <t>Preço</t>
  </si>
  <si>
    <t xml:space="preserve">Preço/m     </t>
  </si>
  <si>
    <t>Total geral</t>
  </si>
  <si>
    <t>Custo Unitário</t>
  </si>
  <si>
    <t>Data Orçamento:</t>
  </si>
  <si>
    <t>Data Base:</t>
  </si>
  <si>
    <t>Data Base :</t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</si>
  <si>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</si>
  <si>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</si>
  <si>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</t>
    </r>
  </si>
  <si>
    <r>
      <rPr>
        <b/>
        <sz val="8"/>
        <rFont val="Arial"/>
        <family val="2"/>
      </rPr>
      <t>FAIXA C2 (AJUSTADA)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</si>
  <si>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</si>
  <si>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>CUSTO TOTAL</t>
    </r>
  </si>
  <si>
    <r>
      <rPr>
        <b/>
        <sz val="8"/>
        <rFont val="Arial"/>
        <family val="2"/>
      </rPr>
      <t>DIVISÃO DE ENGENHARIA</t>
    </r>
  </si>
  <si>
    <r>
      <rPr>
        <sz val="8"/>
        <rFont val="Arial MT"/>
        <family val="2"/>
      </rPr>
      <t>Coordenador / Gestor de Contrato (Eng. Sênior)</t>
    </r>
  </si>
  <si>
    <r>
      <rPr>
        <sz val="8"/>
        <rFont val="Arial MT"/>
        <family val="2"/>
      </rPr>
      <t>mês</t>
    </r>
  </si>
  <si>
    <r>
      <rPr>
        <sz val="8"/>
        <rFont val="Arial MT"/>
        <family val="2"/>
      </rPr>
      <t>Gestor do Contrato (Eng. Pleno )</t>
    </r>
  </si>
  <si>
    <r>
      <rPr>
        <sz val="8"/>
        <rFont val="Arial MT"/>
        <family val="2"/>
      </rPr>
      <t>Engenheiro de Produção / Civil (Eng. Júnior)</t>
    </r>
  </si>
  <si>
    <r>
      <rPr>
        <sz val="8"/>
        <rFont val="Arial MT"/>
        <family val="2"/>
      </rPr>
      <t>Sala Técnica (Técnico Estradas)</t>
    </r>
  </si>
  <si>
    <r>
      <rPr>
        <sz val="8"/>
        <rFont val="Arial MT"/>
        <family val="2"/>
      </rPr>
      <t>Encarregado de Topografia / Topógrafo Chefe</t>
    </r>
  </si>
  <si>
    <r>
      <rPr>
        <sz val="8"/>
        <rFont val="Arial MT"/>
        <family val="2"/>
      </rPr>
      <t>Topógrafo</t>
    </r>
  </si>
  <si>
    <r>
      <rPr>
        <sz val="8"/>
        <rFont val="Arial MT"/>
        <family val="2"/>
      </rPr>
      <t>Auxiliar de Topografia</t>
    </r>
  </si>
  <si>
    <r>
      <rPr>
        <sz val="8"/>
        <rFont val="Arial MT"/>
        <family val="2"/>
      </rPr>
      <t>Laboratorista de Solos</t>
    </r>
  </si>
  <si>
    <r>
      <rPr>
        <sz val="8"/>
        <rFont val="Arial MT"/>
        <family val="2"/>
      </rPr>
      <t>Laboratorista de Betumes</t>
    </r>
  </si>
  <si>
    <r>
      <rPr>
        <sz val="8"/>
        <rFont val="Arial MT"/>
        <family val="2"/>
      </rPr>
      <t>Laboratorista de Concretos</t>
    </r>
  </si>
  <si>
    <r>
      <rPr>
        <sz val="8"/>
        <rFont val="Arial MT"/>
        <family val="2"/>
      </rPr>
      <t>Auxiliar de Laboratorista</t>
    </r>
  </si>
  <si>
    <r>
      <rPr>
        <b/>
        <sz val="8"/>
        <rFont val="Arial"/>
        <family val="2"/>
      </rPr>
      <t>DIVISÃO DE SEGURANÇA E MEDICINA DO TRABALHO</t>
    </r>
  </si>
  <si>
    <r>
      <rPr>
        <sz val="8"/>
        <rFont val="Arial MT"/>
        <family val="2"/>
      </rPr>
      <t>Engenheiro de Segurança do Trabalho</t>
    </r>
  </si>
  <si>
    <r>
      <rPr>
        <sz val="8"/>
        <rFont val="Arial MT"/>
        <family val="2"/>
      </rPr>
      <t>Médico de Segurança do Trabalho</t>
    </r>
  </si>
  <si>
    <r>
      <rPr>
        <sz val="8"/>
        <rFont val="Arial MT"/>
        <family val="2"/>
      </rPr>
      <t>Técnico de Segurança do Trabalho</t>
    </r>
  </si>
  <si>
    <r>
      <rPr>
        <b/>
        <sz val="8"/>
        <rFont val="Arial"/>
        <family val="2"/>
      </rPr>
      <t>DIVISÃO DE PRODUÇÃO</t>
    </r>
  </si>
  <si>
    <r>
      <rPr>
        <sz val="8"/>
        <rFont val="Arial MT"/>
        <family val="2"/>
      </rPr>
      <t>Encarregado Geral</t>
    </r>
  </si>
  <si>
    <r>
      <rPr>
        <sz val="8"/>
        <rFont val="Arial MT"/>
        <family val="2"/>
      </rPr>
      <t>Motorista</t>
    </r>
  </si>
  <si>
    <r>
      <rPr>
        <b/>
        <sz val="8"/>
        <rFont val="Arial"/>
        <family val="2"/>
      </rPr>
      <t>DIVISÃO ADMINISTRATIVA</t>
    </r>
  </si>
  <si>
    <r>
      <rPr>
        <sz val="8"/>
        <rFont val="Arial MT"/>
        <family val="2"/>
      </rPr>
      <t>Encarregado Administrativo</t>
    </r>
  </si>
  <si>
    <r>
      <rPr>
        <sz val="8"/>
        <rFont val="Arial MT"/>
        <family val="2"/>
      </rPr>
      <t>Auxiliar Administrativo</t>
    </r>
  </si>
  <si>
    <r>
      <rPr>
        <sz val="8"/>
        <rFont val="Arial MT"/>
        <family val="2"/>
      </rPr>
      <t>Almoxarife / Apontador / Comprador</t>
    </r>
  </si>
  <si>
    <r>
      <rPr>
        <sz val="8"/>
        <rFont val="Arial MT"/>
        <family val="2"/>
      </rPr>
      <t>Recepcionista / Telefonista</t>
    </r>
  </si>
  <si>
    <r>
      <rPr>
        <sz val="8"/>
        <rFont val="Arial MT"/>
        <family val="2"/>
      </rPr>
      <t>Vigia</t>
    </r>
  </si>
  <si>
    <r>
      <rPr>
        <b/>
        <sz val="8"/>
        <rFont val="Arial"/>
        <family val="2"/>
      </rPr>
      <t>MANUTENÇÃO DO CANTEIRO</t>
    </r>
  </si>
  <si>
    <r>
      <rPr>
        <sz val="8"/>
        <rFont val="Arial MT"/>
        <family val="2"/>
      </rPr>
      <t>Material de Expediente / Cópias / Impressões</t>
    </r>
  </si>
  <si>
    <r>
      <rPr>
        <sz val="8"/>
        <rFont val="Arial MT"/>
        <family val="2"/>
      </rPr>
      <t>Medicamentos</t>
    </r>
  </si>
  <si>
    <r>
      <rPr>
        <b/>
        <sz val="8"/>
        <rFont val="Arial"/>
        <family val="2"/>
      </rPr>
      <t>VEÍCULOS DA ADMINISTRAÇÃO</t>
    </r>
  </si>
  <si>
    <r>
      <rPr>
        <sz val="8"/>
        <rFont val="Arial MT"/>
        <family val="2"/>
      </rPr>
      <t>Veículos Leves (incluso combustível)</t>
    </r>
  </si>
  <si>
    <r>
      <rPr>
        <b/>
        <sz val="8"/>
        <rFont val="Arial"/>
        <family val="2"/>
      </rPr>
      <t>EQUIPAMENTOS INDIRETOS</t>
    </r>
  </si>
  <si>
    <r>
      <rPr>
        <sz val="8"/>
        <rFont val="Arial MT"/>
        <family val="2"/>
      </rPr>
      <t>Equipamentos de Laboratório de Solos</t>
    </r>
  </si>
  <si>
    <r>
      <rPr>
        <sz val="8"/>
        <rFont val="Arial MT"/>
        <family val="2"/>
      </rPr>
      <t>Equipamentos de Laboratório de Asfalto</t>
    </r>
  </si>
  <si>
    <r>
      <rPr>
        <sz val="8"/>
        <rFont val="Arial MT"/>
        <family val="2"/>
      </rPr>
      <t>Equipamentos de Laboratório de Concreto</t>
    </r>
  </si>
  <si>
    <r>
      <rPr>
        <sz val="8"/>
        <rFont val="Arial MT"/>
        <family val="2"/>
      </rPr>
      <t>Instrumental de Topografia</t>
    </r>
  </si>
  <si>
    <r>
      <rPr>
        <sz val="8"/>
        <rFont val="Arial MT"/>
        <family val="2"/>
      </rPr>
      <t>Caminhão carroceria madeira - 15T</t>
    </r>
  </si>
  <si>
    <r>
      <rPr>
        <sz val="8"/>
        <rFont val="Arial MT"/>
        <family val="2"/>
      </rPr>
      <t>Caminhão prancha</t>
    </r>
  </si>
  <si>
    <r>
      <rPr>
        <b/>
        <sz val="8"/>
        <rFont val="Arial"/>
        <family val="2"/>
      </rPr>
      <t>SERVIÇOS TÉCNICOS</t>
    </r>
  </si>
  <si>
    <r>
      <rPr>
        <sz val="8"/>
        <rFont val="Arial MT"/>
        <family val="2"/>
      </rPr>
      <t>PCMSO (NR-7)</t>
    </r>
  </si>
  <si>
    <r>
      <rPr>
        <sz val="8"/>
        <rFont val="Arial MT"/>
        <family val="2"/>
      </rPr>
      <t>unidade</t>
    </r>
  </si>
  <si>
    <r>
      <rPr>
        <sz val="8"/>
        <rFont val="Arial MT"/>
        <family val="2"/>
      </rPr>
      <t>PGR (NR-18)</t>
    </r>
  </si>
  <si>
    <r>
      <rPr>
        <sz val="8"/>
        <rFont val="Arial MT"/>
        <family val="2"/>
      </rPr>
      <t>Exames Admissionais/Demissionais</t>
    </r>
  </si>
  <si>
    <r>
      <rPr>
        <sz val="8"/>
        <rFont val="Arial MT"/>
        <family val="2"/>
      </rPr>
      <t>Anotação de Responsabilidade Técnica</t>
    </r>
  </si>
  <si>
    <r>
      <rPr>
        <sz val="8"/>
        <rFont val="Arial MT"/>
        <family val="2"/>
      </rPr>
      <t>Ensaios Tecnológicos</t>
    </r>
  </si>
  <si>
    <r>
      <rPr>
        <b/>
        <sz val="8"/>
        <rFont val="Arial"/>
        <family val="2"/>
      </rPr>
      <t>PREÇO TOTAL</t>
    </r>
  </si>
  <si>
    <r>
      <rPr>
        <b/>
        <sz val="8"/>
        <rFont val="Arial"/>
        <family val="2"/>
      </rPr>
      <t>TERRAPLANAGEM E PREPARAÇÃO DO TERRENO</t>
    </r>
  </si>
  <si>
    <r>
      <rPr>
        <sz val="8"/>
        <rFont val="Arial MT"/>
        <family val="2"/>
      </rPr>
      <t xml:space="preserve">Desmatamento, destocamento e limpeza - árvores com
</t>
    </r>
    <r>
      <rPr>
        <sz val="8"/>
        <rFont val="Arial MT"/>
        <family val="2"/>
      </rPr>
      <t>diâmetros menores de 15 cm</t>
    </r>
  </si>
  <si>
    <r>
      <rPr>
        <sz val="8"/>
        <rFont val="Arial MT"/>
        <family val="2"/>
      </rPr>
      <t>m²</t>
    </r>
  </si>
  <si>
    <r>
      <rPr>
        <sz val="8"/>
        <rFont val="Arial MT"/>
        <family val="2"/>
      </rPr>
      <t xml:space="preserve">Escav.,  carga  e  transp.  1ª  categ.  c/  carregadeira  p/
</t>
    </r>
    <r>
      <rPr>
        <sz val="8"/>
        <rFont val="Arial MT"/>
        <family val="2"/>
      </rPr>
      <t>pequenos movimentos de terra - (dt: 201 a 400m)</t>
    </r>
  </si>
  <si>
    <r>
      <rPr>
        <sz val="8"/>
        <rFont val="Arial MT"/>
        <family val="2"/>
      </rPr>
      <t>m³</t>
    </r>
  </si>
  <si>
    <r>
      <rPr>
        <sz val="8"/>
        <rFont val="Arial MT"/>
        <family val="2"/>
      </rPr>
      <t>Compactação a 95% do proctor normal</t>
    </r>
  </si>
  <si>
    <r>
      <rPr>
        <b/>
        <sz val="8"/>
        <rFont val="Arial"/>
        <family val="2"/>
      </rPr>
      <t>INSTALAÇÕES PROVISÓRIAS</t>
    </r>
  </si>
  <si>
    <r>
      <rPr>
        <sz val="8"/>
        <rFont val="Arial MT"/>
        <family val="2"/>
      </rPr>
      <t>Escritório de campo</t>
    </r>
  </si>
  <si>
    <r>
      <rPr>
        <sz val="8"/>
        <rFont val="Arial MT"/>
        <family val="2"/>
      </rPr>
      <t>Escritório urbano (cidade)</t>
    </r>
  </si>
  <si>
    <r>
      <rPr>
        <sz val="8"/>
        <rFont val="Arial MT"/>
        <family val="2"/>
      </rPr>
      <t>Alojamento (pessoal operacional)</t>
    </r>
  </si>
  <si>
    <r>
      <rPr>
        <sz val="8"/>
        <rFont val="Arial MT"/>
        <family val="2"/>
      </rPr>
      <t>Alojamento (pessoal técnico administrativo)</t>
    </r>
  </si>
  <si>
    <r>
      <rPr>
        <sz val="8"/>
        <rFont val="Arial MT"/>
        <family val="2"/>
      </rPr>
      <t>Alojamento (engenheiros)</t>
    </r>
  </si>
  <si>
    <r>
      <rPr>
        <sz val="8"/>
        <rFont val="Arial MT"/>
        <family val="2"/>
      </rPr>
      <t>Mobiliário de Escritório (inclusive eq. de informática)</t>
    </r>
  </si>
  <si>
    <r>
      <rPr>
        <sz val="8"/>
        <rFont val="Arial MT"/>
        <family val="2"/>
      </rPr>
      <t>Mobiliário de Alojamento (engenheiros)</t>
    </r>
  </si>
  <si>
    <r>
      <rPr>
        <sz val="8"/>
        <rFont val="Arial MT"/>
        <family val="2"/>
      </rPr>
      <t>Almoxarifado</t>
    </r>
  </si>
  <si>
    <r>
      <rPr>
        <sz val="8"/>
        <rFont val="Arial MT"/>
        <family val="2"/>
      </rPr>
      <t>Galpões para Carpintaria e Armação (cobertura)</t>
    </r>
  </si>
  <si>
    <r>
      <rPr>
        <sz val="8"/>
        <rFont val="Arial MT"/>
        <family val="2"/>
      </rPr>
      <t>Oficinas</t>
    </r>
  </si>
  <si>
    <r>
      <rPr>
        <sz val="8"/>
        <rFont val="Arial MT"/>
        <family val="2"/>
      </rPr>
      <t>Fiscalização</t>
    </r>
  </si>
  <si>
    <r>
      <rPr>
        <sz val="8"/>
        <rFont val="Arial MT"/>
        <family val="2"/>
      </rPr>
      <t>Posto de Combustível e Lubrificação</t>
    </r>
  </si>
  <si>
    <r>
      <rPr>
        <sz val="8"/>
        <rFont val="Arial MT"/>
        <family val="2"/>
      </rPr>
      <t>Vestiários</t>
    </r>
  </si>
  <si>
    <r>
      <rPr>
        <sz val="8"/>
        <rFont val="Arial MT"/>
        <family val="2"/>
      </rPr>
      <t>Sanitários</t>
    </r>
  </si>
  <si>
    <r>
      <rPr>
        <sz val="8"/>
        <rFont val="Arial MT"/>
        <family val="2"/>
      </rPr>
      <t>Banheiros Químicos (com lavatório)</t>
    </r>
  </si>
  <si>
    <r>
      <rPr>
        <sz val="8"/>
        <rFont val="Arial MT"/>
        <family val="2"/>
      </rPr>
      <t>un</t>
    </r>
  </si>
  <si>
    <r>
      <rPr>
        <sz val="8"/>
        <rFont val="Arial MT"/>
        <family val="2"/>
      </rPr>
      <t>Refeitório (para os administrativos)</t>
    </r>
  </si>
  <si>
    <r>
      <rPr>
        <sz val="8"/>
        <rFont val="Arial MT"/>
        <family val="2"/>
      </rPr>
      <t>Tenda 6x6 m (refeitório)</t>
    </r>
  </si>
  <si>
    <r>
      <rPr>
        <sz val="8"/>
        <rFont val="Arial MT"/>
        <family val="2"/>
      </rPr>
      <t>Mesa com 4 cadeiras (refeitório – tendas)</t>
    </r>
  </si>
  <si>
    <r>
      <rPr>
        <sz val="8"/>
        <rFont val="Arial MT"/>
        <family val="2"/>
      </rPr>
      <t>cj</t>
    </r>
  </si>
  <si>
    <r>
      <rPr>
        <sz val="8"/>
        <rFont val="Arial MT"/>
        <family val="2"/>
      </rPr>
      <t>Laboratório (espaço físico)</t>
    </r>
  </si>
  <si>
    <r>
      <rPr>
        <sz val="8"/>
        <rFont val="Arial MT"/>
        <family val="2"/>
      </rPr>
      <t>Ambulatório</t>
    </r>
  </si>
  <si>
    <r>
      <rPr>
        <sz val="8"/>
        <rFont val="Arial MT"/>
        <family val="2"/>
      </rPr>
      <t>Cercas</t>
    </r>
  </si>
  <si>
    <r>
      <rPr>
        <sz val="8"/>
        <rFont val="Arial MT"/>
        <family val="2"/>
      </rPr>
      <t>m</t>
    </r>
  </si>
  <si>
    <r>
      <rPr>
        <sz val="8"/>
        <rFont val="Arial MT"/>
        <family val="2"/>
      </rPr>
      <t>Guaritas</t>
    </r>
  </si>
  <si>
    <r>
      <rPr>
        <sz val="8"/>
        <rFont val="Arial MT"/>
        <family val="2"/>
      </rPr>
      <t>Fossa Séptica</t>
    </r>
  </si>
  <si>
    <r>
      <rPr>
        <sz val="8"/>
        <rFont val="Arial MT"/>
        <family val="2"/>
      </rPr>
      <t>Sumidouro</t>
    </r>
  </si>
  <si>
    <r>
      <rPr>
        <sz val="8"/>
        <rFont val="Arial MT"/>
        <family val="2"/>
      </rPr>
      <t>Poço Artesiano</t>
    </r>
  </si>
  <si>
    <r>
      <rPr>
        <sz val="8"/>
        <rFont val="Arial MT"/>
        <family val="2"/>
      </rPr>
      <t>Placa de Obra</t>
    </r>
  </si>
  <si>
    <r>
      <rPr>
        <sz val="8"/>
        <rFont val="Arial MT"/>
        <family val="2"/>
      </rPr>
      <t>Obelisco de Inauguração (com placa)</t>
    </r>
  </si>
  <si>
    <r>
      <rPr>
        <sz val="8"/>
        <rFont val="Arial MT"/>
        <family val="2"/>
      </rPr>
      <t>Instalações Provisórias de Água / Esgoto</t>
    </r>
  </si>
  <si>
    <r>
      <rPr>
        <sz val="8"/>
        <rFont val="Arial MT"/>
        <family val="2"/>
      </rPr>
      <t>Instalações Provisórias de Energia Elétrica</t>
    </r>
  </si>
  <si>
    <r>
      <rPr>
        <sz val="8"/>
        <rFont val="Arial MT"/>
        <family val="2"/>
      </rPr>
      <t>Consumo de Energia (canteiro / alojamento)</t>
    </r>
  </si>
  <si>
    <r>
      <rPr>
        <sz val="8"/>
        <rFont val="Arial MT"/>
        <family val="2"/>
      </rPr>
      <t>KWH/mês</t>
    </r>
  </si>
  <si>
    <r>
      <rPr>
        <sz val="8"/>
        <rFont val="Arial MT"/>
        <family val="2"/>
      </rPr>
      <t>Consumo de Telefone/Internet (canteiro)</t>
    </r>
  </si>
  <si>
    <r>
      <rPr>
        <sz val="8"/>
        <rFont val="Arial MT"/>
        <family val="2"/>
      </rPr>
      <t>Materiais de Limpeza (alojamento eng / escrit. urb)</t>
    </r>
  </si>
  <si>
    <r>
      <rPr>
        <sz val="8"/>
        <rFont val="Arial MT"/>
        <family val="2"/>
      </rPr>
      <t>Faxineira (alojamento eng / escritório urb)</t>
    </r>
  </si>
  <si>
    <r>
      <rPr>
        <b/>
        <sz val="8"/>
        <rFont val="Arial"/>
        <family val="2"/>
      </rPr>
      <t>INSTALAÇÕES INDUSTRIAIS</t>
    </r>
  </si>
  <si>
    <r>
      <rPr>
        <sz val="8"/>
        <rFont val="Arial MT"/>
        <family val="2"/>
      </rPr>
      <t>Instalação de Usina de Asfalto</t>
    </r>
  </si>
  <si>
    <r>
      <rPr>
        <sz val="8"/>
        <rFont val="Arial MT"/>
        <family val="2"/>
      </rPr>
      <t>Instalação de Usina de Solos</t>
    </r>
  </si>
  <si>
    <r>
      <rPr>
        <sz val="8"/>
        <rFont val="Arial MT"/>
        <family val="2"/>
      </rPr>
      <t>Paiol de explosivos</t>
    </r>
  </si>
  <si>
    <r>
      <rPr>
        <b/>
        <sz val="8"/>
        <rFont val="Arial"/>
        <family val="2"/>
      </rPr>
      <t>SISTEMA VIÁRIO INTERNO E CAMINHOS DE SERVIÇO</t>
    </r>
  </si>
  <si>
    <r>
      <rPr>
        <sz val="8"/>
        <rFont val="Arial MT"/>
        <family val="2"/>
      </rPr>
      <t>Sinalização - placas da obra (caminhos de serviço)</t>
    </r>
  </si>
  <si>
    <r>
      <rPr>
        <sz val="8"/>
        <rFont val="Arial MT"/>
        <family val="2"/>
      </rPr>
      <t>Sinalização - placas da obra (desvio / pare siga)</t>
    </r>
  </si>
  <si>
    <r>
      <rPr>
        <sz val="8"/>
        <rFont val="Arial MT"/>
        <family val="2"/>
      </rPr>
      <t>Cone de sinalização (desvio)</t>
    </r>
  </si>
  <si>
    <r>
      <rPr>
        <sz val="8"/>
        <rFont val="Arial MT"/>
        <family val="2"/>
      </rPr>
      <t>Tambor de 200L (desvio)</t>
    </r>
  </si>
  <si>
    <r>
      <rPr>
        <sz val="8"/>
        <rFont val="Arial MT"/>
        <family val="2"/>
      </rPr>
      <t>Caminhão Pipa (desvio / caminho de serviço)</t>
    </r>
  </si>
  <si>
    <r>
      <rPr>
        <sz val="8"/>
        <rFont val="Arial MT"/>
        <family val="2"/>
      </rPr>
      <t>h</t>
    </r>
  </si>
  <si>
    <r>
      <rPr>
        <sz val="8"/>
        <rFont val="Arial MT"/>
        <family val="2"/>
      </rPr>
      <t>Servente para sinalização (desvio)</t>
    </r>
  </si>
  <si>
    <r>
      <rPr>
        <b/>
        <sz val="8"/>
        <rFont val="Arial"/>
        <family val="2"/>
      </rPr>
      <t>LICENÇAS AMBIENTAIS</t>
    </r>
  </si>
  <si>
    <r>
      <rPr>
        <sz val="8"/>
        <rFont val="Arial MT"/>
        <family val="2"/>
      </rPr>
      <t>Licença de Instalação de Canteiro (fixo)</t>
    </r>
  </si>
  <si>
    <r>
      <rPr>
        <sz val="8"/>
        <rFont val="Arial MT"/>
        <family val="2"/>
      </rPr>
      <t>Licença de Instalação de Canteiro (área)</t>
    </r>
  </si>
  <si>
    <r>
      <rPr>
        <sz val="8"/>
        <rFont val="Arial MT"/>
        <family val="2"/>
      </rPr>
      <t>m2</t>
    </r>
  </si>
  <si>
    <r>
      <rPr>
        <sz val="8"/>
        <rFont val="Arial MT"/>
        <family val="2"/>
      </rPr>
      <t>Licença de Usina</t>
    </r>
  </si>
  <si>
    <r>
      <rPr>
        <sz val="8"/>
        <rFont val="Arial MT"/>
        <family val="2"/>
      </rPr>
      <t>Licença de Cascalheira</t>
    </r>
  </si>
  <si>
    <r>
      <rPr>
        <sz val="8"/>
        <rFont val="Arial MT"/>
        <family val="2"/>
      </rPr>
      <t>Licença de Outorga de Uso da Água</t>
    </r>
  </si>
  <si>
    <t>CANTEIRO DE OBRAS</t>
  </si>
  <si>
    <r>
      <rPr>
        <b/>
        <sz val="5"/>
        <rFont val="Arial"/>
        <family val="2"/>
      </rPr>
      <t>Custo</t>
    </r>
  </si>
  <si>
    <r>
      <rPr>
        <b/>
        <sz val="5"/>
        <rFont val="Arial"/>
        <family val="2"/>
      </rPr>
      <t>Total</t>
    </r>
  </si>
  <si>
    <r>
      <rPr>
        <b/>
        <sz val="5"/>
        <rFont val="Arial"/>
        <family val="2"/>
      </rPr>
      <t>Autopropelidos</t>
    </r>
  </si>
  <si>
    <r>
      <rPr>
        <sz val="5"/>
        <rFont val="Arial MT"/>
        <family val="2"/>
      </rPr>
      <t>CAMINHÃO APLICADOR DE MATERIAL TERMOPLÁSTICO</t>
    </r>
  </si>
  <si>
    <r>
      <rPr>
        <sz val="5"/>
        <rFont val="Arial MT"/>
        <family val="2"/>
      </rPr>
      <t>CAMINHÃO BASCULANTE 10 M3 - 15 T</t>
    </r>
  </si>
  <si>
    <r>
      <rPr>
        <sz val="5"/>
        <rFont val="Arial MT"/>
        <family val="2"/>
      </rPr>
      <t>CAMINHÃO BASCULANTE 6 M3 - 10,5 T</t>
    </r>
  </si>
  <si>
    <r>
      <rPr>
        <sz val="5"/>
        <rFont val="Arial MT"/>
        <family val="2"/>
      </rPr>
      <t>CAMINHÃO CARROCERIA MADEIRA - 15 T</t>
    </r>
  </si>
  <si>
    <r>
      <rPr>
        <sz val="5"/>
        <rFont val="Arial MT"/>
        <family val="2"/>
      </rPr>
      <t>CAMINHÃO COM BATE-ESTACA HIDRÁULICO PARA DEFENSA</t>
    </r>
  </si>
  <si>
    <r>
      <rPr>
        <sz val="5"/>
        <rFont val="Arial MT"/>
        <family val="2"/>
      </rPr>
      <t>CAMINHÃO COM DOLLY - 57 t</t>
    </r>
  </si>
  <si>
    <r>
      <rPr>
        <sz val="5"/>
        <rFont val="Arial MT"/>
        <family val="2"/>
      </rPr>
      <t>CAMINHÃO DISTRIBUIDOR DE CIMENTO</t>
    </r>
  </si>
  <si>
    <r>
      <rPr>
        <sz val="5"/>
        <rFont val="Arial MT"/>
        <family val="2"/>
      </rPr>
      <t>CAMINHÃO MUNCK (GUINDAUTO)</t>
    </r>
  </si>
  <si>
    <r>
      <rPr>
        <sz val="5"/>
        <rFont val="Arial MT"/>
        <family val="2"/>
      </rPr>
      <t>CAMINHÃO PARA HIDROSSEMEADURA</t>
    </r>
  </si>
  <si>
    <r>
      <rPr>
        <sz val="5"/>
        <rFont val="Arial MT"/>
        <family val="2"/>
      </rPr>
      <t>CAMINHÃO PARA PINTURA A FRIO COM DEMARCADOR DE FAIXAS</t>
    </r>
  </si>
  <si>
    <r>
      <rPr>
        <sz val="5"/>
        <rFont val="Arial MT"/>
        <family val="2"/>
      </rPr>
      <t>CAMINHÃO TANQUE 10.000L</t>
    </r>
  </si>
  <si>
    <r>
      <rPr>
        <sz val="5"/>
        <rFont val="Arial MT"/>
        <family val="2"/>
      </rPr>
      <t>CAMINHÃO TANQUE 6.000L</t>
    </r>
  </si>
  <si>
    <r>
      <rPr>
        <sz val="5"/>
        <rFont val="Arial MT"/>
        <family val="2"/>
      </rPr>
      <t>CAMINHÃO TANQUE DISTRIBUIDOR DE ASFALTO</t>
    </r>
  </si>
  <si>
    <r>
      <rPr>
        <sz val="5"/>
        <rFont val="Arial MT"/>
        <family val="2"/>
      </rPr>
      <t>USINA MÓVEL PARA MICRO REVESTIMENTO</t>
    </r>
  </si>
  <si>
    <r>
      <rPr>
        <sz val="5"/>
        <rFont val="Arial MT"/>
        <family val="2"/>
      </rPr>
      <t>E9665</t>
    </r>
  </si>
  <si>
    <r>
      <rPr>
        <sz val="5"/>
        <rFont val="Arial MT"/>
        <family val="2"/>
      </rPr>
      <t>CAVALO MECÂNICO COM SEMIRREBOQUE COM CAPACIDADE DE 22 T - 240 KW</t>
    </r>
  </si>
  <si>
    <r>
      <rPr>
        <sz val="5"/>
        <rFont val="Arial MT"/>
        <family val="2"/>
      </rPr>
      <t>E9785</t>
    </r>
  </si>
  <si>
    <r>
      <rPr>
        <sz val="5"/>
        <rFont val="Arial MT"/>
        <family val="2"/>
      </rPr>
      <t xml:space="preserve">GUINDASTE MÓVEL SOBRE PNEUS COM 2 EIXOS COM CAPACIDADE MÁXIMA DE 55 T - 186
</t>
    </r>
    <r>
      <rPr>
        <sz val="5"/>
        <rFont val="Arial MT"/>
        <family val="2"/>
      </rPr>
      <t>KW</t>
    </r>
  </si>
  <si>
    <r>
      <rPr>
        <b/>
        <sz val="5"/>
        <rFont val="Arial"/>
        <family val="2"/>
      </rPr>
      <t>Rebocados</t>
    </r>
  </si>
  <si>
    <r>
      <rPr>
        <sz val="5"/>
        <rFont val="Arial MT"/>
        <family val="2"/>
      </rPr>
      <t>BATE-ESTACA COM MARTELO HIDRÁULICO</t>
    </r>
  </si>
  <si>
    <r>
      <rPr>
        <sz val="5"/>
        <rFont val="Arial MT"/>
        <family val="2"/>
      </rPr>
      <t>BATE-ESTACA DE GRAVIDADE PARA 6 t</t>
    </r>
  </si>
  <si>
    <r>
      <rPr>
        <sz val="5"/>
        <rFont val="Arial MT"/>
        <family val="2"/>
      </rPr>
      <t>CARREGADEIRA DE PNEUS CAT - 924 H OU EQUIVALENTE</t>
    </r>
  </si>
  <si>
    <r>
      <rPr>
        <sz val="5"/>
        <rFont val="Arial MT"/>
        <family val="2"/>
      </rPr>
      <t>CARREGADEIRA DE PNEUS CAT - 950 H  OU EQUIVALENTE</t>
    </r>
  </si>
  <si>
    <r>
      <rPr>
        <sz val="5"/>
        <rFont val="Arial MT"/>
        <family val="2"/>
      </rPr>
      <t>ESCAVADEIRA HIDRÁULICA - 320DL OU EQUIVALENTE</t>
    </r>
  </si>
  <si>
    <r>
      <rPr>
        <sz val="5"/>
        <rFont val="Arial MT"/>
        <family val="2"/>
      </rPr>
      <t>ESCAVADEIRA HIDRÁULICA - CAT 323DL OU EQUIVALENTE</t>
    </r>
  </si>
  <si>
    <r>
      <rPr>
        <sz val="5"/>
        <rFont val="Arial MT"/>
        <family val="2"/>
      </rPr>
      <t>FRESADORA A FRIO - W 200 F OU EQUIVALENTE</t>
    </r>
  </si>
  <si>
    <r>
      <rPr>
        <sz val="5"/>
        <rFont val="Arial MT"/>
        <family val="2"/>
      </rPr>
      <t>GUINDASTE MÓVEL SOBRE ESTEIRAS COM CAPACIDADE DE 40 t</t>
    </r>
  </si>
  <si>
    <r>
      <rPr>
        <sz val="5"/>
        <rFont val="Arial MT"/>
        <family val="2"/>
      </rPr>
      <t>MARTELO HIDRÁULICO VIBRATÓRIO COM UNIDADE HIDRÁULICA</t>
    </r>
  </si>
  <si>
    <r>
      <rPr>
        <sz val="5"/>
        <rFont val="Arial MT"/>
        <family val="2"/>
      </rPr>
      <t>MINI-CARREGADEIRA DE PNEUS COM FRESADORA</t>
    </r>
  </si>
  <si>
    <r>
      <rPr>
        <sz val="5"/>
        <rFont val="Arial MT"/>
        <family val="2"/>
      </rPr>
      <t>MINI-CARREGADEIRA DE PNEUS COM VASSOURA DE 1,8 m</t>
    </r>
  </si>
  <si>
    <r>
      <rPr>
        <sz val="5"/>
        <rFont val="Arial MT"/>
        <family val="2"/>
      </rPr>
      <t>MOTONIVELADORA - CAT 120K OU EQUIVALENTE</t>
    </r>
  </si>
  <si>
    <r>
      <rPr>
        <sz val="5"/>
        <rFont val="Arial MT"/>
        <family val="2"/>
      </rPr>
      <t>PERFURATRIZ HIDRÁULICA SOBRE ESTEIRAS PARA ESTACA RAIZ</t>
    </r>
  </si>
  <si>
    <r>
      <rPr>
        <sz val="5"/>
        <rFont val="Arial MT"/>
        <family val="2"/>
      </rPr>
      <t>PERFURATRIZ SOBRE ESTEIRAS - CRAWLER DRILL OU EQUIVALENTE</t>
    </r>
  </si>
  <si>
    <r>
      <rPr>
        <sz val="5"/>
        <rFont val="Arial MT"/>
        <family val="2"/>
      </rPr>
      <t>RECICLADORA DE PAVIMENTO À FRIO - CATERPILLAR RM-500 OU EQUIVALENTE</t>
    </r>
  </si>
  <si>
    <r>
      <rPr>
        <sz val="5"/>
        <rFont val="Arial MT"/>
        <family val="2"/>
      </rPr>
      <t>RETRO ESCAVADEIRA DE PNEUS - CATERPILLAR 416E  OU EQUIVALENTE</t>
    </r>
  </si>
  <si>
    <r>
      <rPr>
        <sz val="5"/>
        <rFont val="Arial MT"/>
        <family val="2"/>
      </rPr>
      <t>ROLO COMPACTADOR DE PNEUS AUTOPROPELIDO - 27 T</t>
    </r>
  </si>
  <si>
    <r>
      <rPr>
        <sz val="5"/>
        <rFont val="Arial MT"/>
        <family val="2"/>
      </rPr>
      <t>ROLO LISO TANDEN - 10 t</t>
    </r>
  </si>
  <si>
    <r>
      <rPr>
        <sz val="5"/>
        <rFont val="Arial MT"/>
        <family val="2"/>
      </rPr>
      <t>ROLO LISO VIBRATÓRIO AUTOPROPELIDO - CS533 E OU EQUIVALENTE</t>
    </r>
  </si>
  <si>
    <r>
      <rPr>
        <sz val="5"/>
        <rFont val="Arial MT"/>
        <family val="2"/>
      </rPr>
      <t>ROLO PÉ DE CARNEIRO AUTOPROPELIDO - CA 250 OU EQUIVALENTE</t>
    </r>
  </si>
  <si>
    <r>
      <rPr>
        <sz val="5"/>
        <rFont val="Arial MT"/>
        <family val="2"/>
      </rPr>
      <t>TANQUE DE ESTOCAGEM ASFALTO (30.000L)</t>
    </r>
  </si>
  <si>
    <r>
      <rPr>
        <sz val="5"/>
        <rFont val="Arial MT"/>
        <family val="2"/>
      </rPr>
      <t>TRATOR DE PNEUS AGRÍCOLA - MF 4292 OU EQUIVALENTE</t>
    </r>
  </si>
  <si>
    <r>
      <rPr>
        <sz val="5"/>
        <rFont val="Arial MT"/>
        <family val="2"/>
      </rPr>
      <t>TRATOR DE PNEUS COM ROÇADEIRA</t>
    </r>
  </si>
  <si>
    <r>
      <rPr>
        <sz val="5"/>
        <rFont val="Arial MT"/>
        <family val="2"/>
      </rPr>
      <t>TRATOR ESTEIRAS COM LÂMINA - CAT D8 OU EQUIVALENTE</t>
    </r>
  </si>
  <si>
    <r>
      <rPr>
        <sz val="5"/>
        <rFont val="Arial MT"/>
        <family val="2"/>
      </rPr>
      <t>TRATOR ESTEIRAS COM ESCARIFICADOR - CAT D8 OU EQUIVALENTE</t>
    </r>
  </si>
  <si>
    <r>
      <rPr>
        <sz val="5"/>
        <rFont val="Arial MT"/>
        <family val="2"/>
      </rPr>
      <t>TRATOR ESTEIRAS COM LAMINA - CAT D4 OU EQUIVALENTE</t>
    </r>
  </si>
  <si>
    <r>
      <rPr>
        <sz val="5"/>
        <rFont val="Arial MT"/>
        <family val="2"/>
      </rPr>
      <t>TRATOR ESTEIRAS COM LAMINA - CAT D6 OU EQUIVALENTE</t>
    </r>
  </si>
  <si>
    <r>
      <rPr>
        <sz val="5"/>
        <rFont val="Arial MT"/>
        <family val="2"/>
      </rPr>
      <t>USINA DE ASFALTO A QUENTE 80 t/h</t>
    </r>
  </si>
  <si>
    <r>
      <rPr>
        <sz val="5"/>
        <rFont val="Arial MT"/>
        <family val="2"/>
      </rPr>
      <t>USINA MISTURADORA DE SOLO 300 t/h</t>
    </r>
  </si>
  <si>
    <r>
      <rPr>
        <sz val="5"/>
        <rFont val="Arial MT"/>
        <family val="2"/>
      </rPr>
      <t>USINA PRÉ-MISTURADO A FRIO 60 t/h</t>
    </r>
  </si>
  <si>
    <r>
      <rPr>
        <sz val="5"/>
        <rFont val="Arial MT"/>
        <family val="2"/>
      </rPr>
      <t>VIBROACABADORA DE ASFALTO SOBRE ESTEIRAS</t>
    </r>
  </si>
  <si>
    <r>
      <rPr>
        <sz val="5"/>
        <rFont val="Arial MT"/>
        <family val="2"/>
      </rPr>
      <t>E9078</t>
    </r>
  </si>
  <si>
    <r>
      <rPr>
        <sz val="5"/>
        <rFont val="Arial MT"/>
        <family val="2"/>
      </rPr>
      <t xml:space="preserve">TRELIÇA LANÇADEIRA COM CAPACIDADE DE CARGA DE 100 A 120 T E VÃO MÁXIMO DE 45 M -
</t>
    </r>
    <r>
      <rPr>
        <sz val="5"/>
        <rFont val="Arial MT"/>
        <family val="2"/>
      </rPr>
      <t>110 KW</t>
    </r>
  </si>
  <si>
    <r>
      <rPr>
        <sz val="5"/>
        <rFont val="Arial MT"/>
        <family val="2"/>
      </rPr>
      <t>E9601</t>
    </r>
  </si>
  <si>
    <r>
      <rPr>
        <sz val="5"/>
        <rFont val="Arial MT"/>
        <family val="2"/>
      </rPr>
      <t>EMBARCAÇÃO DE TRANSPORTE DE PESSOAL E APOIO LOGÍSTICO - 130 KW</t>
    </r>
  </si>
  <si>
    <r>
      <rPr>
        <sz val="5"/>
        <rFont val="Arial MT"/>
        <family val="2"/>
      </rPr>
      <t>E9603</t>
    </r>
  </si>
  <si>
    <r>
      <rPr>
        <sz val="5"/>
        <rFont val="Arial MT"/>
        <family val="2"/>
      </rPr>
      <t xml:space="preserve">EMBARCAÇÃO EMPURRADORA MULTIPROPÓSITO COM GUINDASTE HIDRÁULICO DE 74 KN.M
</t>
    </r>
    <r>
      <rPr>
        <sz val="5"/>
        <rFont val="Arial MT"/>
        <family val="2"/>
      </rPr>
      <t>- 165 KW</t>
    </r>
  </si>
  <si>
    <r>
      <rPr>
        <sz val="5"/>
        <rFont val="Arial MT"/>
        <family val="2"/>
      </rPr>
      <t>E9784</t>
    </r>
  </si>
  <si>
    <r>
      <rPr>
        <sz val="5"/>
        <rFont val="Arial MT"/>
        <family val="2"/>
      </rPr>
      <t xml:space="preserve">PLATAFORMA AUTOPROPELIDA COM ALCANCE DE 12 M COM CAPACIDADE DE 700 KG - 24
</t>
    </r>
    <r>
      <rPr>
        <sz val="5"/>
        <rFont val="Arial MT"/>
        <family val="2"/>
      </rPr>
      <t>KW</t>
    </r>
  </si>
  <si>
    <r>
      <rPr>
        <b/>
        <sz val="5"/>
        <rFont val="Arial"/>
        <family val="2"/>
      </rPr>
      <t>Sub Total de Equipamento (F) :</t>
    </r>
  </si>
  <si>
    <r>
      <rPr>
        <b/>
        <sz val="5"/>
        <rFont val="Arial"/>
        <family val="2"/>
      </rPr>
      <t>Mão de Obra</t>
    </r>
  </si>
  <si>
    <r>
      <rPr>
        <b/>
        <sz val="5"/>
        <rFont val="Arial"/>
        <family val="2"/>
      </rPr>
      <t xml:space="preserve">Percentual
</t>
    </r>
    <r>
      <rPr>
        <b/>
        <sz val="5"/>
        <rFont val="Arial"/>
        <family val="2"/>
      </rPr>
      <t>mobilizado (G)</t>
    </r>
  </si>
  <si>
    <r>
      <rPr>
        <b/>
        <sz val="5"/>
        <rFont val="Arial"/>
        <family val="2"/>
      </rPr>
      <t xml:space="preserve">Total de
</t>
    </r>
    <r>
      <rPr>
        <b/>
        <sz val="5"/>
        <rFont val="Arial"/>
        <family val="2"/>
      </rPr>
      <t>operários (I)</t>
    </r>
  </si>
  <si>
    <r>
      <rPr>
        <b/>
        <sz val="5"/>
        <rFont val="Arial"/>
        <family val="2"/>
      </rPr>
      <t>(H)</t>
    </r>
  </si>
  <si>
    <r>
      <rPr>
        <b/>
        <sz val="5"/>
        <rFont val="Arial"/>
        <family val="2"/>
      </rPr>
      <t>(GxHxI)</t>
    </r>
  </si>
  <si>
    <r>
      <rPr>
        <sz val="5"/>
        <rFont val="Arial MT"/>
        <family val="2"/>
      </rPr>
      <t>-</t>
    </r>
  </si>
  <si>
    <r>
      <rPr>
        <sz val="5"/>
        <rFont val="Arial MT"/>
        <family val="2"/>
      </rPr>
      <t>EFETIVO PESSOAL A SER MOBILIZADO</t>
    </r>
  </si>
  <si>
    <r>
      <rPr>
        <b/>
        <sz val="5"/>
        <rFont val="Arial"/>
        <family val="2"/>
      </rPr>
      <t>Sub Total de Mão de Obra (J) :</t>
    </r>
  </si>
  <si>
    <r>
      <rPr>
        <b/>
        <sz val="5"/>
        <rFont val="Arial"/>
        <family val="2"/>
      </rPr>
      <t>Custo por Mobilização (K=F+J) :</t>
    </r>
  </si>
  <si>
    <r>
      <rPr>
        <b/>
        <sz val="5"/>
        <rFont val="Arial"/>
        <family val="2"/>
      </rPr>
      <t>Preço por Mobilização (M=K+L) :</t>
    </r>
  </si>
  <si>
    <r>
      <rPr>
        <b/>
        <sz val="5"/>
        <rFont val="Arial"/>
        <family val="2"/>
      </rPr>
      <t>Total Mobilização / Desmobilização (2xM) :</t>
    </r>
  </si>
  <si>
    <t>MOBILIZAÇÃO / DESMOBILIZAÇÃO</t>
  </si>
  <si>
    <t>Equipamento</t>
  </si>
  <si>
    <t>Mobilizador</t>
  </si>
  <si>
    <t>FU</t>
  </si>
  <si>
    <t>Hora</t>
  </si>
  <si>
    <t>DT*</t>
  </si>
  <si>
    <t>Custo</t>
  </si>
  <si>
    <t>(A)</t>
  </si>
  <si>
    <t>Produtiva (B)</t>
  </si>
  <si>
    <t>(C)</t>
  </si>
  <si>
    <t>(D=AxB/60)</t>
  </si>
  <si>
    <t>(E)</t>
  </si>
  <si>
    <t>(CxDxE)</t>
  </si>
  <si>
    <t>DEMONSTRATIVO DO BDI ESTIMADO NOS ORÇAMENTOS DE OBRAS RODOVIÁRIAS DA GOINFRA</t>
  </si>
  <si>
    <t>1 -  BDI ESTIMADO PARA OBRAS RODOVIÁRIAS</t>
  </si>
  <si>
    <r>
      <rPr>
        <b/>
        <sz val="11"/>
        <rFont val="Arial"/>
        <family val="2"/>
      </rPr>
      <t xml:space="preserve">Administração
</t>
    </r>
    <r>
      <rPr>
        <b/>
        <sz val="11"/>
        <rFont val="Arial"/>
        <family val="2"/>
      </rPr>
      <t xml:space="preserve">central </t>
    </r>
    <r>
      <rPr>
        <vertAlign val="superscript"/>
        <sz val="11"/>
        <rFont val="Arial MT"/>
        <family val="2"/>
      </rPr>
      <t>(1)</t>
    </r>
  </si>
  <si>
    <r>
      <rPr>
        <b/>
        <sz val="11"/>
        <rFont val="Arial"/>
        <family val="2"/>
      </rPr>
      <t xml:space="preserve">Lucro </t>
    </r>
    <r>
      <rPr>
        <vertAlign val="superscript"/>
        <sz val="11"/>
        <rFont val="Arial MT"/>
        <family val="2"/>
      </rPr>
      <t>(2)</t>
    </r>
  </si>
  <si>
    <r>
      <rPr>
        <b/>
        <sz val="11"/>
        <rFont val="Arial"/>
        <family val="2"/>
      </rPr>
      <t xml:space="preserve">Despesas
</t>
    </r>
    <r>
      <rPr>
        <b/>
        <sz val="11"/>
        <rFont val="Arial"/>
        <family val="2"/>
      </rPr>
      <t xml:space="preserve">financeiras </t>
    </r>
    <r>
      <rPr>
        <vertAlign val="superscript"/>
        <sz val="11"/>
        <rFont val="Arial MT"/>
        <family val="2"/>
      </rPr>
      <t>(3)</t>
    </r>
  </si>
  <si>
    <r>
      <rPr>
        <b/>
        <sz val="11"/>
        <rFont val="Arial"/>
        <family val="2"/>
      </rPr>
      <t xml:space="preserve">Seguros +
</t>
    </r>
    <r>
      <rPr>
        <b/>
        <sz val="11"/>
        <rFont val="Arial"/>
        <family val="2"/>
      </rPr>
      <t xml:space="preserve">Garantias </t>
    </r>
    <r>
      <rPr>
        <vertAlign val="superscript"/>
        <sz val="11"/>
        <rFont val="Arial MT"/>
        <family val="2"/>
      </rPr>
      <t>(4)</t>
    </r>
  </si>
  <si>
    <r>
      <rPr>
        <b/>
        <sz val="11"/>
        <rFont val="Arial"/>
        <family val="2"/>
      </rPr>
      <t xml:space="preserve">Riscos </t>
    </r>
    <r>
      <rPr>
        <vertAlign val="superscript"/>
        <sz val="11"/>
        <rFont val="Arial MT"/>
        <family val="2"/>
      </rPr>
      <t>(5)</t>
    </r>
  </si>
  <si>
    <r>
      <rPr>
        <b/>
        <sz val="11"/>
        <rFont val="Arial"/>
        <family val="2"/>
      </rPr>
      <t>Tributos</t>
    </r>
  </si>
  <si>
    <r>
      <rPr>
        <b/>
        <sz val="11"/>
        <rFont val="Arial"/>
        <family val="2"/>
      </rPr>
      <t xml:space="preserve">Resultado </t>
    </r>
    <r>
      <rPr>
        <b/>
        <vertAlign val="superscript"/>
        <sz val="11"/>
        <rFont val="Arial"/>
        <family val="2"/>
      </rPr>
      <t>(</t>
    </r>
    <r>
      <rPr>
        <vertAlign val="superscript"/>
        <sz val="11"/>
        <rFont val="Arial MT"/>
        <family val="2"/>
      </rPr>
      <t>*</t>
    </r>
    <r>
      <rPr>
        <b/>
        <vertAlign val="superscript"/>
        <sz val="11"/>
        <rFont val="Arial"/>
        <family val="2"/>
      </rPr>
      <t>)</t>
    </r>
  </si>
  <si>
    <r>
      <rPr>
        <b/>
        <vertAlign val="subscript"/>
        <sz val="11"/>
        <rFont val="Arial"/>
        <family val="2"/>
      </rPr>
      <t xml:space="preserve">ISS </t>
    </r>
    <r>
      <rPr>
        <sz val="8"/>
        <rFont val="Arial MT"/>
        <family val="2"/>
      </rPr>
      <t>(6)</t>
    </r>
  </si>
  <si>
    <r>
      <rPr>
        <b/>
        <vertAlign val="subscript"/>
        <sz val="11"/>
        <rFont val="Arial"/>
        <family val="2"/>
      </rPr>
      <t xml:space="preserve">PIS </t>
    </r>
    <r>
      <rPr>
        <sz val="8"/>
        <rFont val="Arial MT"/>
        <family val="2"/>
      </rPr>
      <t>(7)</t>
    </r>
  </si>
  <si>
    <r>
      <rPr>
        <b/>
        <sz val="11"/>
        <rFont val="Arial"/>
        <family val="2"/>
      </rPr>
      <t xml:space="preserve">COFINS </t>
    </r>
    <r>
      <rPr>
        <vertAlign val="superscript"/>
        <sz val="11"/>
        <rFont val="Arial MT"/>
        <family val="2"/>
      </rPr>
      <t>(8)</t>
    </r>
  </si>
  <si>
    <r>
      <rPr>
        <b/>
        <sz val="11"/>
        <rFont val="Arial"/>
        <family val="2"/>
      </rPr>
      <t xml:space="preserve">CPRB </t>
    </r>
    <r>
      <rPr>
        <vertAlign val="superscript"/>
        <sz val="11"/>
        <rFont val="Arial MT"/>
        <family val="2"/>
      </rPr>
      <t>(9)</t>
    </r>
  </si>
  <si>
    <r>
      <rPr>
        <b/>
        <sz val="11"/>
        <rFont val="Arial"/>
        <family val="2"/>
      </rPr>
      <t>SEM DESONERAÇÃO</t>
    </r>
  </si>
  <si>
    <r>
      <rPr>
        <b/>
        <sz val="11"/>
        <rFont val="Arial"/>
        <family val="2"/>
      </rPr>
      <t>COM DESONERÇÃO</t>
    </r>
  </si>
  <si>
    <t>2 -  BDI REDUZIDO ESTIMADO PARA OBRAS RODOVIÁRIAS</t>
  </si>
  <si>
    <t>(1) Percentuais definidos pelo TAG TCE / GOINFRA</t>
  </si>
  <si>
    <t>(2) Aliquota definida pela lei (lucro presumido)</t>
  </si>
  <si>
    <t>(3) Aliquota definida pela lei 13.16115 (CPRB - contribuição previdenciaria sobre a receita bruta).</t>
  </si>
  <si>
    <t>(*) A fórmula para estipulação da taxa de BDI estimado adotado é a mesma que foi aplicada para a obtenção das tabelas contidas no Acórdão n° 2.622/2013 - TCU - Plenario</t>
  </si>
  <si>
    <t>onde:</t>
  </si>
  <si>
    <t>I = taxa de incidência de impostos (PIS, COFINS, CPRB e ISS)</t>
  </si>
  <si>
    <t>G = taxa de garantias</t>
  </si>
  <si>
    <t>DF = taxa de despesas financeiras</t>
  </si>
  <si>
    <t>L = taxa de lucro/remuneração</t>
  </si>
  <si>
    <t>AC = taxa de administração central</t>
  </si>
  <si>
    <t>S = taxa de seguros</t>
  </si>
  <si>
    <t>R = taxa de riscos</t>
  </si>
  <si>
    <t>Goiânia, 07 de novembro de 2024</t>
  </si>
  <si>
    <t>DEMOSTRATIVO DE PREÇOS DE LIGANTES ASFÁLTICOS</t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</si>
  <si>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</si>
  <si>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ANP</t>
    </r>
  </si>
  <si>
    <r>
      <rPr>
        <b/>
        <sz val="10"/>
        <rFont val="Arial"/>
        <family val="2"/>
      </rPr>
      <t>Preço / t</t>
    </r>
  </si>
  <si>
    <r>
      <rPr>
        <b/>
        <sz val="10"/>
        <rFont val="Arial"/>
        <family val="2"/>
      </rPr>
      <t>Produto</t>
    </r>
  </si>
  <si>
    <r>
      <rPr>
        <b/>
        <sz val="10"/>
        <rFont val="Arial"/>
        <family val="2"/>
      </rPr>
      <t>Custo / kg</t>
    </r>
  </si>
  <si>
    <r>
      <rPr>
        <b/>
        <sz val="10"/>
        <rFont val="Arial"/>
        <family val="2"/>
      </rPr>
      <t>Referencial</t>
    </r>
  </si>
  <si>
    <r>
      <rPr>
        <b/>
        <sz val="10"/>
        <rFont val="Arial"/>
        <family val="2"/>
      </rPr>
      <t>Custo / t</t>
    </r>
  </si>
  <si>
    <r>
      <rPr>
        <b/>
        <sz val="10"/>
        <rFont val="Arial"/>
        <family val="2"/>
      </rPr>
      <t>Com Desoneração</t>
    </r>
  </si>
  <si>
    <r>
      <rPr>
        <b/>
        <sz val="10"/>
        <rFont val="Arial"/>
        <family val="2"/>
      </rPr>
      <t>Sem Desoneração</t>
    </r>
  </si>
  <si>
    <r>
      <rPr>
        <b/>
        <sz val="10"/>
        <rFont val="Arial"/>
        <family val="2"/>
      </rPr>
      <t>CM 30</t>
    </r>
  </si>
  <si>
    <r>
      <rPr>
        <sz val="10"/>
        <rFont val="Arial MT"/>
        <family val="2"/>
      </rPr>
      <t>GOIÁS</t>
    </r>
  </si>
  <si>
    <r>
      <rPr>
        <b/>
        <sz val="10"/>
        <rFont val="Arial"/>
        <family val="2"/>
      </rPr>
      <t>EAI</t>
    </r>
  </si>
  <si>
    <r>
      <rPr>
        <b/>
        <sz val="10"/>
        <rFont val="Arial"/>
        <family val="2"/>
      </rPr>
      <t>RR 2C</t>
    </r>
  </si>
  <si>
    <r>
      <rPr>
        <b/>
        <sz val="10"/>
        <rFont val="Arial"/>
        <family val="2"/>
      </rPr>
      <t>RR 2C C/ POLIMERO</t>
    </r>
  </si>
  <si>
    <r>
      <rPr>
        <b/>
        <sz val="10"/>
        <rFont val="Arial"/>
        <family val="2"/>
      </rPr>
      <t>RL 1C</t>
    </r>
  </si>
  <si>
    <r>
      <rPr>
        <b/>
        <sz val="10"/>
        <rFont val="Arial"/>
        <family val="2"/>
      </rPr>
      <t>RL 1C C/ POLIMERO</t>
    </r>
  </si>
  <si>
    <r>
      <rPr>
        <sz val="10"/>
        <rFont val="Arial MT"/>
        <family val="2"/>
      </rPr>
      <t>CENTRO-OESTE</t>
    </r>
  </si>
  <si>
    <r>
      <rPr>
        <b/>
        <sz val="10"/>
        <rFont val="Arial"/>
        <family val="2"/>
      </rPr>
      <t>RM 1C</t>
    </r>
  </si>
  <si>
    <r>
      <rPr>
        <b/>
        <sz val="10"/>
        <rFont val="Arial"/>
        <family val="2"/>
      </rPr>
      <t>RR 1C</t>
    </r>
  </si>
  <si>
    <r>
      <rPr>
        <b/>
        <sz val="10"/>
        <rFont val="Arial"/>
        <family val="2"/>
      </rPr>
      <t>RC 1C C/ POLIMERO</t>
    </r>
  </si>
  <si>
    <r>
      <rPr>
        <b/>
        <sz val="10"/>
        <rFont val="Arial"/>
        <family val="2"/>
      </rPr>
      <t>CAP 60-85 C/ POLIMERO</t>
    </r>
  </si>
  <si>
    <r>
      <rPr>
        <b/>
        <sz val="10"/>
        <rFont val="Arial"/>
        <family val="2"/>
      </rPr>
      <t>CAP 30-45</t>
    </r>
  </si>
  <si>
    <r>
      <rPr>
        <b/>
        <sz val="10"/>
        <rFont val="Arial"/>
        <family val="2"/>
      </rPr>
      <t>CAP 50-70</t>
    </r>
  </si>
  <si>
    <r>
      <rPr>
        <b/>
        <sz val="10"/>
        <rFont val="Arial"/>
        <family val="2"/>
      </rPr>
      <t>AB 8</t>
    </r>
  </si>
  <si>
    <r>
      <rPr>
        <sz val="10"/>
        <rFont val="Arial MT"/>
        <family val="2"/>
      </rPr>
      <t>BRASIL</t>
    </r>
  </si>
  <si>
    <t>Formula do Ofício-circular nº 3784/2025/ACE-DPP/DPP/DNIT SEDE :</t>
  </si>
  <si>
    <r>
      <rPr>
        <b/>
        <sz val="10"/>
        <rFont val="Arial"/>
        <family val="2"/>
      </rPr>
      <t>Data-Base :</t>
    </r>
  </si>
  <si>
    <r>
      <rPr>
        <sz val="10"/>
        <rFont val="Arial MT"/>
        <family val="2"/>
      </rPr>
      <t>Junho de 2025</t>
    </r>
  </si>
  <si>
    <r>
      <rPr>
        <b/>
        <sz val="10"/>
        <rFont val="Arial"/>
        <family val="2"/>
      </rPr>
      <t>BDI reduzido sem Desoneração :</t>
    </r>
  </si>
  <si>
    <r>
      <rPr>
        <b/>
        <sz val="10"/>
        <rFont val="Arial"/>
        <family val="2"/>
      </rPr>
      <t>BDI reduzido com Desoneração :</t>
    </r>
  </si>
  <si>
    <r>
      <rPr>
        <b/>
        <sz val="10"/>
        <rFont val="Arial"/>
        <family val="2"/>
      </rPr>
      <t>ICMS :</t>
    </r>
  </si>
  <si>
    <r>
      <rPr>
        <b/>
        <sz val="10"/>
        <rFont val="Arial"/>
        <family val="2"/>
      </rPr>
      <t>PIS+COFINS :</t>
    </r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</si>
  <si>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</si>
  <si>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</si>
  <si>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</si>
  <si>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</si>
  <si>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https://www.goinfra.go.gov.br/Composicao-de-BDI/111</t>
  </si>
  <si>
    <t>Goiânia, 01 de setembro de 2025</t>
  </si>
  <si>
    <t>ADMINISTRAÇÃO LOCAL - TIPO C2</t>
  </si>
  <si>
    <t>1.1</t>
  </si>
  <si>
    <t>1.2</t>
  </si>
  <si>
    <t>Item</t>
  </si>
  <si>
    <t>Total Por Etapa</t>
  </si>
  <si>
    <t>CRONOGRAMA FISICO-FINANCEIRO</t>
  </si>
  <si>
    <t>Valor</t>
  </si>
  <si>
    <t>Porcentagem</t>
  </si>
  <si>
    <t>Porcentagem Acumulado</t>
  </si>
  <si>
    <t>Valor Acumulado</t>
  </si>
  <si>
    <t>BDI (20,23%)</t>
  </si>
  <si>
    <t>BDI 20,23% (L)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</si>
</sst>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R$&quot;\ #,##0.00;[Red]\-&quot;R$&quot;\ #,##0.00"/>
    <numFmt numFmtId="43" formatCode="_-* #,##0.00_-;\-* #,##0.00_-;_-* &quot;-&quot;??_-;_-@_-"/>
    <numFmt numFmtId="164" formatCode="00000"/>
    <numFmt numFmtId="165" formatCode="#0.00"/>
    <numFmt numFmtId="166" formatCode="##0.000"/>
    <numFmt numFmtId="167" formatCode="##0.00"/>
    <numFmt numFmtId="168" formatCode="###,##0.00"/>
    <numFmt numFmtId="169" formatCode="#,##0.000"/>
    <numFmt numFmtId="170" formatCode="##,##0.00"/>
    <numFmt numFmtId="171" formatCode="###,##0.000"/>
    <numFmt numFmtId="172" formatCode="#,###,##0.00"/>
    <numFmt numFmtId="173" formatCode="0000000"/>
    <numFmt numFmtId="174" formatCode="##,##0.000"/>
    <numFmt numFmtId="175" formatCode="#0.000"/>
    <numFmt numFmtId="176" formatCode="0.000"/>
    <numFmt numFmtId="177" formatCode="##,###,##0.00"/>
    <numFmt numFmtId="178" formatCode="0.0000"/>
    <numFmt numFmtId="179" formatCode="0.00000"/>
    <numFmt numFmtId="180" formatCode="##&quot; mês&quot;"/>
  </numFmts>
  <fonts count="41">
    <font>
      <sz val="10"/>
      <name val="Arial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63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 MT"/>
    </font>
    <font>
      <sz val="8"/>
      <color rgb="FF000000"/>
      <name val="Arial MT"/>
      <family val="2"/>
    </font>
    <font>
      <b/>
      <sz val="8"/>
      <color rgb="FF000000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5"/>
      <name val="Arial MT"/>
    </font>
    <font>
      <sz val="5"/>
      <color rgb="FF0070C0"/>
      <name val="Arial MT"/>
      <family val="2"/>
    </font>
    <font>
      <b/>
      <sz val="5"/>
      <color rgb="FF000000"/>
      <name val="Arial"/>
      <family val="2"/>
    </font>
    <font>
      <sz val="8"/>
      <name val="Arial MT"/>
      <family val="2"/>
    </font>
    <font>
      <sz val="5"/>
      <name val="Arial MT"/>
      <family val="2"/>
    </font>
    <font>
      <b/>
      <u/>
      <sz val="10"/>
      <name val="Arial"/>
      <family val="2"/>
    </font>
    <font>
      <sz val="10"/>
      <color rgb="FF000000"/>
      <name val="Times New Roman"/>
      <charset val="204"/>
    </font>
    <font>
      <b/>
      <sz val="8"/>
      <name val="Arial"/>
    </font>
    <font>
      <b/>
      <sz val="5"/>
      <name val="Arial"/>
    </font>
    <font>
      <b/>
      <sz val="11"/>
      <name val="Arial"/>
      <family val="2"/>
    </font>
    <font>
      <vertAlign val="superscript"/>
      <sz val="11"/>
      <name val="Arial MT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 MT"/>
      <family val="2"/>
    </font>
    <font>
      <u/>
      <sz val="8"/>
      <color rgb="FF00B0F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DDDDDD"/>
      </patternFill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C0C0C0"/>
      </patternFill>
    </fill>
    <fill>
      <patternFill patternType="solid">
        <fgColor theme="4" tint="-0.499984740745262"/>
        <bgColor indexed="64"/>
      </patternFill>
    </fill>
  </fills>
  <borders count="35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NumberFormat="0" applyFont="0" applyFill="0" applyBorder="0" applyAlignment="0" applyProtection="0"/>
    <xf numFmtId="43" fontId="1" fillId="0" borderId="0" applyNumberFormat="0" applyFont="0" applyFill="0" applyBorder="0" applyAlignment="0" applyProtection="0"/>
    <xf numFmtId="0" fontId="12" fillId="0" borderId="0"/>
    <xf numFmtId="0" fontId="25" fillId="0" borderId="0"/>
    <xf numFmtId="9" fontId="1" fillId="0" borderId="0" applyFont="0" applyFill="0" applyBorder="0" applyAlignment="0" applyProtection="0"/>
  </cellStyleXfs>
  <cellXfs count="228"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vertical="center"/>
    </xf>
    <xf numFmtId="14" fontId="2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178" fontId="8" fillId="2" borderId="5" xfId="0" applyNumberFormat="1" applyFont="1" applyFill="1" applyBorder="1" applyAlignment="1">
      <alignment vertical="center" wrapText="1"/>
    </xf>
    <xf numFmtId="178" fontId="8" fillId="2" borderId="6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4" fontId="2" fillId="2" borderId="3" xfId="1" applyNumberFormat="1" applyFont="1" applyFill="1" applyBorder="1" applyAlignment="1">
      <alignment horizontal="right" vertical="center" wrapText="1"/>
    </xf>
    <xf numFmtId="169" fontId="2" fillId="2" borderId="3" xfId="0" applyNumberFormat="1" applyFont="1" applyFill="1" applyBorder="1" applyAlignment="1">
      <alignment horizontal="right" vertical="center" wrapText="1"/>
    </xf>
    <xf numFmtId="168" fontId="6" fillId="3" borderId="3" xfId="0" applyNumberFormat="1" applyFont="1" applyFill="1" applyBorder="1" applyAlignment="1">
      <alignment vertical="center" wrapText="1"/>
    </xf>
    <xf numFmtId="171" fontId="2" fillId="2" borderId="3" xfId="0" applyNumberFormat="1" applyFont="1" applyFill="1" applyBorder="1" applyAlignment="1">
      <alignment horizontal="right" vertical="center" wrapText="1"/>
    </xf>
    <xf numFmtId="173" fontId="2" fillId="2" borderId="3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74" fontId="2" fillId="2" borderId="3" xfId="0" applyNumberFormat="1" applyFont="1" applyFill="1" applyBorder="1" applyAlignment="1">
      <alignment horizontal="right" vertical="center" wrapText="1"/>
    </xf>
    <xf numFmtId="175" fontId="2" fillId="2" borderId="3" xfId="0" applyNumberFormat="1" applyFont="1" applyFill="1" applyBorder="1" applyAlignment="1">
      <alignment horizontal="right" vertical="center" wrapText="1"/>
    </xf>
    <xf numFmtId="176" fontId="2" fillId="2" borderId="3" xfId="0" applyNumberFormat="1" applyFont="1" applyFill="1" applyBorder="1" applyAlignment="1">
      <alignment horizontal="right" vertical="center" wrapText="1"/>
    </xf>
    <xf numFmtId="177" fontId="6" fillId="3" borderId="3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vertical="center" wrapText="1"/>
    </xf>
    <xf numFmtId="167" fontId="8" fillId="2" borderId="5" xfId="1" applyNumberFormat="1" applyFont="1" applyFill="1" applyBorder="1" applyAlignment="1">
      <alignment vertical="center" wrapText="1"/>
    </xf>
    <xf numFmtId="172" fontId="8" fillId="2" borderId="5" xfId="1" applyNumberFormat="1" applyFont="1" applyFill="1" applyBorder="1" applyAlignment="1">
      <alignment vertical="center" wrapText="1"/>
    </xf>
    <xf numFmtId="4" fontId="8" fillId="2" borderId="5" xfId="1" applyNumberFormat="1" applyFont="1" applyFill="1" applyBorder="1" applyAlignment="1">
      <alignment vertical="center" wrapText="1"/>
    </xf>
    <xf numFmtId="168" fontId="8" fillId="2" borderId="6" xfId="1" applyNumberFormat="1" applyFont="1" applyFill="1" applyBorder="1" applyAlignment="1">
      <alignment vertical="center" wrapText="1"/>
    </xf>
    <xf numFmtId="167" fontId="8" fillId="2" borderId="6" xfId="1" applyNumberFormat="1" applyFont="1" applyFill="1" applyBorder="1" applyAlignment="1">
      <alignment vertical="center" wrapText="1"/>
    </xf>
    <xf numFmtId="178" fontId="8" fillId="2" borderId="5" xfId="1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right" vertical="center" wrapText="1"/>
    </xf>
    <xf numFmtId="14" fontId="8" fillId="2" borderId="0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178" fontId="7" fillId="3" borderId="3" xfId="1" applyNumberFormat="1" applyFont="1" applyFill="1" applyBorder="1" applyAlignment="1">
      <alignment vertical="center" wrapText="1"/>
    </xf>
    <xf numFmtId="170" fontId="7" fillId="3" borderId="3" xfId="1" applyNumberFormat="1" applyFont="1" applyFill="1" applyBorder="1" applyAlignment="1">
      <alignment vertical="center" wrapText="1"/>
    </xf>
    <xf numFmtId="0" fontId="13" fillId="0" borderId="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horizontal="center" vertical="center" wrapText="1"/>
    </xf>
    <xf numFmtId="4" fontId="15" fillId="0" borderId="3" xfId="2" applyNumberFormat="1" applyFont="1" applyBorder="1" applyAlignment="1">
      <alignment horizontal="right" vertical="center" shrinkToFit="1"/>
    </xf>
    <xf numFmtId="2" fontId="15" fillId="0" borderId="3" xfId="2" applyNumberFormat="1" applyFont="1" applyBorder="1" applyAlignment="1">
      <alignment horizontal="right" vertical="center" shrinkToFit="1"/>
    </xf>
    <xf numFmtId="0" fontId="24" fillId="0" borderId="0" xfId="0" applyNumberFormat="1" applyFont="1" applyFill="1" applyBorder="1" applyAlignment="1">
      <alignment vertical="center"/>
    </xf>
    <xf numFmtId="0" fontId="26" fillId="0" borderId="3" xfId="3" applyFont="1" applyBorder="1" applyAlignment="1">
      <alignment horizontal="center" vertical="center" wrapText="1"/>
    </xf>
    <xf numFmtId="0" fontId="25" fillId="0" borderId="3" xfId="3" applyBorder="1" applyAlignment="1">
      <alignment horizontal="left" vertical="center" wrapText="1"/>
    </xf>
    <xf numFmtId="0" fontId="14" fillId="0" borderId="3" xfId="3" applyFont="1" applyBorder="1" applyAlignment="1">
      <alignment horizontal="center" vertical="center" wrapText="1"/>
    </xf>
    <xf numFmtId="2" fontId="15" fillId="0" borderId="3" xfId="3" applyNumberFormat="1" applyFont="1" applyBorder="1" applyAlignment="1">
      <alignment horizontal="right" vertical="center" shrinkToFit="1"/>
    </xf>
    <xf numFmtId="4" fontId="15" fillId="0" borderId="3" xfId="3" applyNumberFormat="1" applyFont="1" applyBorder="1" applyAlignment="1">
      <alignment horizontal="right" vertical="center" shrinkToFit="1"/>
    </xf>
    <xf numFmtId="0" fontId="14" fillId="0" borderId="3" xfId="3" applyFont="1" applyBorder="1" applyAlignment="1">
      <alignment horizontal="left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left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left" vertical="center" wrapText="1"/>
    </xf>
    <xf numFmtId="1" fontId="18" fillId="0" borderId="16" xfId="0" applyNumberFormat="1" applyFont="1" applyBorder="1" applyAlignment="1">
      <alignment horizontal="center" vertical="center" shrinkToFit="1"/>
    </xf>
    <xf numFmtId="0" fontId="19" fillId="0" borderId="16" xfId="0" applyFont="1" applyBorder="1" applyAlignment="1">
      <alignment horizontal="left" vertical="center" wrapText="1"/>
    </xf>
    <xf numFmtId="2" fontId="18" fillId="0" borderId="16" xfId="0" applyNumberFormat="1" applyFont="1" applyBorder="1" applyAlignment="1">
      <alignment horizontal="center" vertical="center" shrinkToFit="1"/>
    </xf>
    <xf numFmtId="2" fontId="18" fillId="0" borderId="16" xfId="0" applyNumberFormat="1" applyFont="1" applyBorder="1" applyAlignment="1">
      <alignment horizontal="right" vertical="center" shrinkToFit="1"/>
    </xf>
    <xf numFmtId="1" fontId="20" fillId="0" borderId="16" xfId="0" applyNumberFormat="1" applyFont="1" applyBorder="1" applyAlignment="1">
      <alignment horizontal="right" vertical="center" shrinkToFit="1"/>
    </xf>
    <xf numFmtId="0" fontId="0" fillId="0" borderId="16" xfId="0" applyBorder="1" applyAlignment="1">
      <alignment horizontal="left" vertical="center" wrapText="1"/>
    </xf>
    <xf numFmtId="1" fontId="20" fillId="0" borderId="16" xfId="0" applyNumberFormat="1" applyFont="1" applyBorder="1" applyAlignment="1">
      <alignment horizontal="center" vertical="center" shrinkToFit="1"/>
    </xf>
    <xf numFmtId="4" fontId="18" fillId="0" borderId="16" xfId="0" applyNumberFormat="1" applyFont="1" applyBorder="1" applyAlignment="1">
      <alignment horizontal="right" vertical="center" shrinkToFit="1"/>
    </xf>
    <xf numFmtId="0" fontId="19" fillId="0" borderId="16" xfId="0" applyFont="1" applyBorder="1" applyAlignment="1">
      <alignment horizontal="center" vertical="center" wrapText="1"/>
    </xf>
    <xf numFmtId="4" fontId="21" fillId="0" borderId="16" xfId="0" applyNumberFormat="1" applyFont="1" applyBorder="1" applyAlignment="1">
      <alignment horizontal="right" vertical="center" shrinkToFit="1"/>
    </xf>
    <xf numFmtId="9" fontId="20" fillId="0" borderId="16" xfId="0" applyNumberFormat="1" applyFont="1" applyBorder="1" applyAlignment="1">
      <alignment horizontal="right" vertical="center" shrinkToFit="1"/>
    </xf>
    <xf numFmtId="4" fontId="21" fillId="6" borderId="16" xfId="0" applyNumberFormat="1" applyFont="1" applyFill="1" applyBorder="1" applyAlignment="1">
      <alignment horizontal="right" vertical="center" shrinkToFi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4" fontId="18" fillId="0" borderId="16" xfId="1" applyNumberFormat="1" applyFont="1" applyBorder="1" applyAlignment="1">
      <alignment horizontal="right" vertical="center" shrinkToFit="1"/>
    </xf>
    <xf numFmtId="0" fontId="0" fillId="7" borderId="16" xfId="0" applyFill="1" applyBorder="1" applyAlignment="1">
      <alignment horizontal="left" vertical="center" wrapText="1"/>
    </xf>
    <xf numFmtId="10" fontId="32" fillId="0" borderId="16" xfId="0" applyNumberFormat="1" applyFont="1" applyBorder="1" applyAlignment="1">
      <alignment horizontal="right" vertical="center" shrinkToFit="1"/>
    </xf>
    <xf numFmtId="10" fontId="32" fillId="7" borderId="16" xfId="0" applyNumberFormat="1" applyFont="1" applyFill="1" applyBorder="1" applyAlignment="1">
      <alignment horizontal="right" vertical="center" shrinkToFit="1"/>
    </xf>
    <xf numFmtId="0" fontId="0" fillId="7" borderId="16" xfId="0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>
      <alignment vertical="center"/>
    </xf>
    <xf numFmtId="0" fontId="28" fillId="0" borderId="33" xfId="0" applyFont="1" applyBorder="1" applyAlignment="1">
      <alignment horizontal="left" vertical="top" wrapText="1"/>
    </xf>
    <xf numFmtId="10" fontId="33" fillId="0" borderId="34" xfId="0" applyNumberFormat="1" applyFont="1" applyBorder="1" applyAlignment="1">
      <alignment horizontal="right" vertical="center" shrinkToFit="1"/>
    </xf>
    <xf numFmtId="0" fontId="34" fillId="0" borderId="9" xfId="0" applyFont="1" applyBorder="1" applyAlignment="1">
      <alignment horizontal="left" vertical="top"/>
    </xf>
    <xf numFmtId="0" fontId="36" fillId="6" borderId="16" xfId="0" applyFont="1" applyFill="1" applyBorder="1" applyAlignment="1">
      <alignment horizontal="center" vertical="center" wrapText="1"/>
    </xf>
    <xf numFmtId="1" fontId="37" fillId="0" borderId="16" xfId="0" applyNumberFormat="1" applyFont="1" applyBorder="1" applyAlignment="1">
      <alignment horizontal="center" vertical="center" shrinkToFit="1"/>
    </xf>
    <xf numFmtId="0" fontId="36" fillId="0" borderId="16" xfId="0" applyFont="1" applyBorder="1" applyAlignment="1">
      <alignment horizontal="left" vertical="center" wrapText="1"/>
    </xf>
    <xf numFmtId="179" fontId="38" fillId="0" borderId="16" xfId="0" applyNumberFormat="1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center" vertical="center" wrapText="1"/>
    </xf>
    <xf numFmtId="4" fontId="38" fillId="0" borderId="16" xfId="0" applyNumberFormat="1" applyFont="1" applyBorder="1" applyAlignment="1">
      <alignment horizontal="center" vertical="center" shrinkToFit="1"/>
    </xf>
    <xf numFmtId="0" fontId="34" fillId="0" borderId="3" xfId="0" applyFont="1" applyBorder="1" applyAlignment="1">
      <alignment horizontal="left" vertical="top" wrapText="1"/>
    </xf>
    <xf numFmtId="10" fontId="38" fillId="0" borderId="3" xfId="0" applyNumberFormat="1" applyFont="1" applyBorder="1" applyAlignment="1">
      <alignment horizontal="left" vertical="top" shrinkToFit="1"/>
    </xf>
    <xf numFmtId="8" fontId="28" fillId="6" borderId="16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vertical="center"/>
    </xf>
    <xf numFmtId="4" fontId="13" fillId="0" borderId="4" xfId="1" applyNumberFormat="1" applyFont="1" applyFill="1" applyBorder="1" applyAlignment="1">
      <alignment vertical="center"/>
    </xf>
    <xf numFmtId="10" fontId="13" fillId="0" borderId="6" xfId="4" applyNumberFormat="1" applyFont="1" applyFill="1" applyBorder="1" applyAlignment="1">
      <alignment vertical="center"/>
    </xf>
    <xf numFmtId="0" fontId="10" fillId="0" borderId="3" xfId="0" applyNumberFormat="1" applyFont="1" applyFill="1" applyBorder="1" applyAlignment="1"/>
    <xf numFmtId="4" fontId="13" fillId="0" borderId="3" xfId="0" applyNumberFormat="1" applyFont="1" applyFill="1" applyBorder="1" applyAlignment="1"/>
    <xf numFmtId="0" fontId="40" fillId="8" borderId="3" xfId="0" applyNumberFormat="1" applyFont="1" applyFill="1" applyBorder="1" applyAlignment="1">
      <alignment horizontal="center" vertical="center"/>
    </xf>
    <xf numFmtId="180" fontId="40" fillId="8" borderId="3" xfId="0" applyNumberFormat="1" applyFont="1" applyFill="1" applyBorder="1" applyAlignment="1">
      <alignment horizontal="center" vertical="center"/>
    </xf>
    <xf numFmtId="10" fontId="10" fillId="0" borderId="6" xfId="4" applyNumberFormat="1" applyFont="1" applyFill="1" applyBorder="1" applyAlignment="1">
      <alignment horizontal="center" vertical="center"/>
    </xf>
    <xf numFmtId="43" fontId="10" fillId="0" borderId="4" xfId="1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3" fontId="13" fillId="0" borderId="3" xfId="0" applyNumberFormat="1" applyFont="1" applyFill="1" applyBorder="1" applyAlignment="1">
      <alignment horizontal="center" vertical="center"/>
    </xf>
    <xf numFmtId="10" fontId="13" fillId="0" borderId="3" xfId="4" applyNumberFormat="1" applyFont="1" applyFill="1" applyBorder="1" applyAlignment="1">
      <alignment horizontal="center" vertical="center"/>
    </xf>
    <xf numFmtId="10" fontId="13" fillId="0" borderId="3" xfId="0" applyNumberFormat="1" applyFont="1" applyFill="1" applyBorder="1" applyAlignment="1">
      <alignment horizontal="center" vertical="center"/>
    </xf>
    <xf numFmtId="10" fontId="0" fillId="0" borderId="0" xfId="0" applyNumberFormat="1" applyFont="1" applyFill="1" applyBorder="1" applyAlignment="1"/>
    <xf numFmtId="10" fontId="0" fillId="0" borderId="0" xfId="4" applyNumberFormat="1" applyFont="1" applyFill="1" applyBorder="1" applyAlignment="1"/>
    <xf numFmtId="4" fontId="0" fillId="0" borderId="0" xfId="0" applyNumberFormat="1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10" fontId="32" fillId="0" borderId="16" xfId="0" applyNumberFormat="1" applyFont="1" applyFill="1" applyBorder="1" applyAlignment="1">
      <alignment horizontal="right" vertical="center" shrinkToFit="1"/>
    </xf>
    <xf numFmtId="10" fontId="10" fillId="0" borderId="0" xfId="4" applyNumberFormat="1" applyFont="1" applyFill="1" applyBorder="1" applyAlignment="1">
      <alignment vertical="center"/>
    </xf>
    <xf numFmtId="4" fontId="10" fillId="0" borderId="0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6" fillId="0" borderId="3" xfId="0" applyNumberFormat="1" applyFont="1" applyFill="1" applyBorder="1" applyAlignment="1">
      <alignment horizontal="center"/>
    </xf>
    <xf numFmtId="0" fontId="24" fillId="0" borderId="3" xfId="0" applyNumberFormat="1" applyFont="1" applyFill="1" applyBorder="1" applyAlignment="1">
      <alignment horizontal="left"/>
    </xf>
    <xf numFmtId="0" fontId="0" fillId="0" borderId="7" xfId="0" applyNumberFormat="1" applyFont="1" applyFill="1" applyBorder="1" applyAlignment="1">
      <alignment horizontal="center"/>
    </xf>
    <xf numFmtId="0" fontId="0" fillId="0" borderId="28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28" fillId="7" borderId="19" xfId="0" applyFont="1" applyFill="1" applyBorder="1" applyAlignment="1">
      <alignment horizontal="center" vertical="center" wrapText="1"/>
    </xf>
    <xf numFmtId="0" fontId="28" fillId="7" borderId="21" xfId="0" applyFont="1" applyFill="1" applyBorder="1" applyAlignment="1">
      <alignment horizontal="center" vertical="center" wrapText="1"/>
    </xf>
    <xf numFmtId="0" fontId="28" fillId="7" borderId="20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3" fillId="0" borderId="3" xfId="0" applyNumberFormat="1" applyFont="1" applyFill="1" applyBorder="1" applyAlignment="1"/>
    <xf numFmtId="0" fontId="10" fillId="0" borderId="3" xfId="0" applyNumberFormat="1" applyFont="1" applyFill="1" applyBorder="1" applyAlignment="1">
      <alignment horizont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left" vertical="center" wrapText="1"/>
    </xf>
    <xf numFmtId="0" fontId="40" fillId="8" borderId="3" xfId="0" applyNumberFormat="1" applyFont="1" applyFill="1" applyBorder="1" applyAlignment="1">
      <alignment horizontal="center"/>
    </xf>
    <xf numFmtId="0" fontId="13" fillId="4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left" vertical="center" wrapText="1"/>
    </xf>
    <xf numFmtId="0" fontId="12" fillId="4" borderId="3" xfId="2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2" fillId="4" borderId="3" xfId="2" applyFill="1" applyBorder="1" applyAlignment="1">
      <alignment horizontal="left" vertical="center" wrapText="1"/>
    </xf>
    <xf numFmtId="0" fontId="13" fillId="4" borderId="3" xfId="2" applyFont="1" applyFill="1" applyBorder="1" applyAlignment="1">
      <alignment horizontal="right" vertical="center" wrapText="1"/>
    </xf>
    <xf numFmtId="4" fontId="16" fillId="4" borderId="13" xfId="2" applyNumberFormat="1" applyFont="1" applyFill="1" applyBorder="1" applyAlignment="1">
      <alignment horizontal="center" vertical="center" shrinkToFit="1"/>
    </xf>
    <xf numFmtId="4" fontId="16" fillId="4" borderId="14" xfId="2" applyNumberFormat="1" applyFont="1" applyFill="1" applyBorder="1" applyAlignment="1">
      <alignment horizontal="center" vertical="center" shrinkToFit="1"/>
    </xf>
    <xf numFmtId="0" fontId="26" fillId="4" borderId="3" xfId="3" applyFont="1" applyFill="1" applyBorder="1" applyAlignment="1">
      <alignment horizontal="left" vertical="center" wrapText="1"/>
    </xf>
    <xf numFmtId="0" fontId="26" fillId="4" borderId="3" xfId="3" applyFont="1" applyFill="1" applyBorder="1" applyAlignment="1">
      <alignment horizontal="center" vertical="center" wrapText="1"/>
    </xf>
    <xf numFmtId="0" fontId="25" fillId="4" borderId="3" xfId="3" applyFill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5" fillId="4" borderId="3" xfId="3" applyFill="1" applyBorder="1" applyAlignment="1">
      <alignment horizontal="left" vertical="center" wrapText="1"/>
    </xf>
    <xf numFmtId="0" fontId="13" fillId="4" borderId="13" xfId="3" applyFont="1" applyFill="1" applyBorder="1" applyAlignment="1">
      <alignment horizontal="right" vertical="center" wrapText="1"/>
    </xf>
    <xf numFmtId="0" fontId="26" fillId="4" borderId="15" xfId="3" applyFont="1" applyFill="1" applyBorder="1" applyAlignment="1">
      <alignment horizontal="right" vertical="center" wrapText="1"/>
    </xf>
    <xf numFmtId="0" fontId="26" fillId="4" borderId="14" xfId="3" applyFont="1" applyFill="1" applyBorder="1" applyAlignment="1">
      <alignment horizontal="right" vertical="center" wrapText="1"/>
    </xf>
    <xf numFmtId="0" fontId="26" fillId="4" borderId="3" xfId="3" applyFont="1" applyFill="1" applyBorder="1" applyAlignment="1">
      <alignment horizontal="right" vertical="center" wrapText="1"/>
    </xf>
    <xf numFmtId="4" fontId="16" fillId="4" borderId="3" xfId="3" applyNumberFormat="1" applyFont="1" applyFill="1" applyBorder="1" applyAlignment="1">
      <alignment horizontal="center" vertical="center" shrinkToFit="1"/>
    </xf>
    <xf numFmtId="0" fontId="27" fillId="6" borderId="19" xfId="0" applyFont="1" applyFill="1" applyBorder="1" applyAlignment="1">
      <alignment horizontal="right" vertical="center" wrapText="1"/>
    </xf>
    <xf numFmtId="0" fontId="27" fillId="6" borderId="21" xfId="0" applyFont="1" applyFill="1" applyBorder="1" applyAlignment="1">
      <alignment horizontal="right" vertical="center" wrapText="1"/>
    </xf>
    <xf numFmtId="0" fontId="27" fillId="6" borderId="20" xfId="0" applyFont="1" applyFill="1" applyBorder="1" applyAlignment="1">
      <alignment horizontal="right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27" fillId="6" borderId="19" xfId="0" applyFont="1" applyFill="1" applyBorder="1" applyAlignment="1">
      <alignment horizontal="left" vertical="center" wrapText="1"/>
    </xf>
    <xf numFmtId="0" fontId="27" fillId="6" borderId="21" xfId="0" applyFont="1" applyFill="1" applyBorder="1" applyAlignment="1">
      <alignment horizontal="left" vertical="center" wrapText="1"/>
    </xf>
    <xf numFmtId="0" fontId="27" fillId="6" borderId="20" xfId="0" applyFont="1" applyFill="1" applyBorder="1" applyAlignment="1">
      <alignment horizontal="left" vertical="center" wrapText="1"/>
    </xf>
    <xf numFmtId="0" fontId="27" fillId="0" borderId="19" xfId="0" applyFont="1" applyBorder="1" applyAlignment="1">
      <alignment horizontal="right" vertical="center" wrapText="1"/>
    </xf>
    <xf numFmtId="0" fontId="27" fillId="0" borderId="21" xfId="0" applyFont="1" applyBorder="1" applyAlignment="1">
      <alignment horizontal="right" vertical="center" wrapText="1"/>
    </xf>
    <xf numFmtId="0" fontId="27" fillId="0" borderId="20" xfId="0" applyFont="1" applyBorder="1" applyAlignment="1">
      <alignment horizontal="right" vertical="center" wrapText="1"/>
    </xf>
    <xf numFmtId="0" fontId="27" fillId="5" borderId="22" xfId="0" applyFont="1" applyFill="1" applyBorder="1" applyAlignment="1">
      <alignment horizontal="left" vertical="center" wrapText="1"/>
    </xf>
    <xf numFmtId="0" fontId="27" fillId="5" borderId="26" xfId="0" applyFont="1" applyFill="1" applyBorder="1" applyAlignment="1">
      <alignment horizontal="left" vertical="center" wrapText="1"/>
    </xf>
    <xf numFmtId="0" fontId="27" fillId="5" borderId="23" xfId="0" applyFont="1" applyFill="1" applyBorder="1" applyAlignment="1">
      <alignment horizontal="left" vertical="center" wrapText="1"/>
    </xf>
    <xf numFmtId="0" fontId="27" fillId="5" borderId="24" xfId="0" applyFont="1" applyFill="1" applyBorder="1" applyAlignment="1">
      <alignment horizontal="left" vertical="center" wrapText="1"/>
    </xf>
    <xf numFmtId="0" fontId="27" fillId="5" borderId="27" xfId="0" applyFont="1" applyFill="1" applyBorder="1" applyAlignment="1">
      <alignment horizontal="left" vertical="center" wrapText="1"/>
    </xf>
    <xf numFmtId="0" fontId="27" fillId="5" borderId="25" xfId="0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right" vertical="center" wrapText="1"/>
    </xf>
    <xf numFmtId="0" fontId="0" fillId="5" borderId="18" xfId="0" applyFill="1" applyBorder="1" applyAlignment="1">
      <alignment horizontal="righ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7" fillId="4" borderId="19" xfId="0" applyFont="1" applyFill="1" applyBorder="1" applyAlignment="1">
      <alignment horizontal="right" vertical="center" wrapText="1"/>
    </xf>
    <xf numFmtId="0" fontId="27" fillId="4" borderId="21" xfId="0" applyFont="1" applyFill="1" applyBorder="1" applyAlignment="1">
      <alignment horizontal="right" vertical="center" wrapText="1"/>
    </xf>
    <xf numFmtId="0" fontId="27" fillId="4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left" vertical="center"/>
    </xf>
    <xf numFmtId="0" fontId="36" fillId="6" borderId="17" xfId="0" applyFont="1" applyFill="1" applyBorder="1" applyAlignment="1">
      <alignment horizontal="left" vertical="center" wrapText="1"/>
    </xf>
    <xf numFmtId="0" fontId="36" fillId="6" borderId="18" xfId="0" applyFont="1" applyFill="1" applyBorder="1" applyAlignment="1">
      <alignment horizontal="left" vertical="center" wrapText="1"/>
    </xf>
    <xf numFmtId="0" fontId="36" fillId="6" borderId="19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36" fillId="6" borderId="2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9A7D3712-6EC7-49A0-91D3-411C302B279B}"/>
    <cellStyle name="Normal 3" xfId="3" xr:uid="{C813D0A0-D873-4B54-8BA8-72E6E35FA129}"/>
    <cellStyle name="Porcentagem" xfId="4" builtinId="5"/>
    <cellStyle name="Vírgula" xfId="1" builtinId="3"/>
  </cellStyles>
  <dxfs count="11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94836</xdr:rowOff>
    </xdr:from>
    <xdr:to>
      <xdr:col>0</xdr:col>
      <xdr:colOff>485775</xdr:colOff>
      <xdr:row>2</xdr:row>
      <xdr:rowOff>94836</xdr:rowOff>
    </xdr:to>
    <xdr:pic>
      <xdr:nvPicPr>
        <xdr:cNvPr id="1030" name="Picture 1">
          <a:extLst>
            <a:ext uri="{FF2B5EF4-FFF2-40B4-BE49-F238E27FC236}">
              <a16:creationId xmlns:a16="http://schemas.microsoft.com/office/drawing/2014/main" id="{F81F16EC-AD09-D042-1C3B-2D8046483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4836"/>
          <a:ext cx="247650" cy="331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76200</xdr:rowOff>
    </xdr:from>
    <xdr:to>
      <xdr:col>1</xdr:col>
      <xdr:colOff>600075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6025FA-C6F4-417E-A032-8B5579FC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7620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926164</xdr:colOff>
      <xdr:row>25</xdr:row>
      <xdr:rowOff>123265</xdr:rowOff>
    </xdr:from>
    <xdr:to>
      <xdr:col>4</xdr:col>
      <xdr:colOff>287431</xdr:colOff>
      <xdr:row>29</xdr:row>
      <xdr:rowOff>98063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13A505E-048A-4B24-BF19-81E1C4EF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764" y="5076265"/>
          <a:ext cx="3885642" cy="6224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628650</xdr:colOff>
      <xdr:row>20</xdr:row>
      <xdr:rowOff>85725</xdr:rowOff>
    </xdr:from>
    <xdr:to>
      <xdr:col>7</xdr:col>
      <xdr:colOff>790575</xdr:colOff>
      <xdr:row>23</xdr:row>
      <xdr:rowOff>70415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283920-7676-3F71-ADFF-AE1D560DB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3695700"/>
          <a:ext cx="4162425" cy="47046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3B5B-F35D-48CF-B2E2-94C809635B24}">
  <sheetPr>
    <pageSetUpPr fitToPage="1"/>
  </sheetPr>
  <dimension ref="A1:O148"/>
  <sheetViews>
    <sheetView tabSelected="1" view="pageBreakPreview" zoomScale="115" zoomScaleNormal="115" zoomScaleSheetLayoutView="115" workbookViewId="0">
      <selection activeCell="J148" sqref="J148"/>
    </sheetView>
  </sheetViews>
  <sheetFormatPr defaultRowHeight="12.75"/>
  <cols>
    <col min="1" max="1" width="10.28515625" style="3" customWidth="1"/>
    <col min="2" max="2" width="43.42578125" style="3" customWidth="1"/>
    <col min="3" max="4" width="9.7109375" style="3" customWidth="1"/>
    <col min="5" max="8" width="11.42578125" style="3" customWidth="1"/>
    <col min="9" max="9" width="9.140625" style="3"/>
    <col min="10" max="11" width="11.42578125" style="3" customWidth="1"/>
    <col min="12" max="13" width="13.28515625" style="3" bestFit="1" customWidth="1"/>
    <col min="14" max="16384" width="9.140625" style="3"/>
  </cols>
  <sheetData>
    <row r="1" spans="1:8">
      <c r="A1" s="132"/>
      <c r="B1" s="134" t="s">
        <v>0</v>
      </c>
      <c r="C1" s="134"/>
      <c r="D1" s="134"/>
      <c r="E1" s="134"/>
      <c r="F1" s="1"/>
      <c r="G1" s="135"/>
      <c r="H1" s="135"/>
    </row>
    <row r="2" spans="1:8">
      <c r="A2" s="132"/>
      <c r="B2" s="134"/>
      <c r="C2" s="134"/>
      <c r="D2" s="134"/>
      <c r="E2" s="134"/>
      <c r="F2" s="1"/>
      <c r="G2" s="135"/>
      <c r="H2" s="135"/>
    </row>
    <row r="3" spans="1:8">
      <c r="A3" s="133"/>
      <c r="B3" s="136" t="s">
        <v>1</v>
      </c>
      <c r="C3" s="136"/>
      <c r="D3" s="136"/>
      <c r="E3" s="136"/>
      <c r="F3" s="10"/>
      <c r="G3" s="137"/>
      <c r="H3" s="137"/>
    </row>
    <row r="4" spans="1:8">
      <c r="A4" s="131"/>
      <c r="B4" s="131"/>
      <c r="C4" s="131"/>
      <c r="D4" s="131"/>
      <c r="E4" s="131"/>
      <c r="F4" s="131"/>
      <c r="G4" s="131"/>
      <c r="H4" s="131"/>
    </row>
    <row r="5" spans="1:8">
      <c r="A5" s="4" t="s">
        <v>2</v>
      </c>
      <c r="B5" s="5" t="s">
        <v>3</v>
      </c>
      <c r="C5" s="4"/>
      <c r="D5" s="4"/>
      <c r="E5" s="4"/>
      <c r="F5" s="4"/>
      <c r="G5" s="4"/>
      <c r="H5" s="4"/>
    </row>
    <row r="6" spans="1:8">
      <c r="A6" s="4" t="s">
        <v>4</v>
      </c>
      <c r="B6" s="5" t="s">
        <v>5</v>
      </c>
      <c r="C6" s="4"/>
      <c r="D6" s="4"/>
      <c r="E6" s="4"/>
      <c r="F6" s="4"/>
      <c r="G6" s="2" t="s">
        <v>126</v>
      </c>
      <c r="H6" s="6">
        <v>45901</v>
      </c>
    </row>
    <row r="7" spans="1:8">
      <c r="A7" s="4" t="s">
        <v>6</v>
      </c>
      <c r="B7" s="5" t="s">
        <v>7</v>
      </c>
      <c r="C7" s="4"/>
      <c r="D7" s="4"/>
      <c r="E7" s="4"/>
      <c r="F7" s="4"/>
      <c r="G7" s="4"/>
      <c r="H7" s="4"/>
    </row>
    <row r="8" spans="1:8">
      <c r="A8" s="4" t="s">
        <v>8</v>
      </c>
      <c r="B8" s="5" t="s">
        <v>9</v>
      </c>
      <c r="C8" s="4"/>
      <c r="D8" s="4"/>
      <c r="E8" s="4"/>
      <c r="F8" s="4"/>
      <c r="G8" s="4"/>
      <c r="H8" s="4"/>
    </row>
    <row r="9" spans="1:8">
      <c r="A9" s="4" t="s">
        <v>10</v>
      </c>
      <c r="B9" s="5" t="s">
        <v>11</v>
      </c>
      <c r="C9" s="4"/>
      <c r="D9" s="4"/>
      <c r="E9" s="4"/>
      <c r="F9" s="4"/>
      <c r="G9" s="4"/>
      <c r="H9" s="4"/>
    </row>
    <row r="10" spans="1:8">
      <c r="A10" s="4" t="s">
        <v>12</v>
      </c>
      <c r="B10" s="5" t="s">
        <v>13</v>
      </c>
      <c r="C10" s="4"/>
      <c r="D10" s="4"/>
      <c r="E10" s="4"/>
      <c r="F10" s="4"/>
      <c r="G10" s="4"/>
      <c r="H10" s="4"/>
    </row>
    <row r="11" spans="1:8">
      <c r="A11" s="4" t="s">
        <v>14</v>
      </c>
      <c r="B11" s="5" t="s">
        <v>15</v>
      </c>
      <c r="C11" s="4"/>
      <c r="D11" s="4"/>
      <c r="E11" s="4"/>
      <c r="F11" s="4"/>
      <c r="G11" s="4"/>
      <c r="H11" s="4"/>
    </row>
    <row r="12" spans="1:8">
      <c r="A12" s="4" t="s">
        <v>16</v>
      </c>
      <c r="B12" s="5" t="s">
        <v>17</v>
      </c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2" t="s">
        <v>127</v>
      </c>
      <c r="H13" s="6">
        <v>45809</v>
      </c>
    </row>
    <row r="14" spans="1:8">
      <c r="A14" s="23"/>
      <c r="B14" s="23"/>
      <c r="C14" s="23"/>
      <c r="D14" s="23"/>
      <c r="E14" s="23"/>
      <c r="F14" s="23"/>
      <c r="G14" s="23"/>
      <c r="H14" s="23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15">
      <c r="A17" s="7"/>
      <c r="B17" s="7"/>
      <c r="C17" s="7"/>
      <c r="D17" s="7"/>
      <c r="E17" s="7"/>
      <c r="F17" s="7"/>
      <c r="G17" s="7"/>
      <c r="H17" s="7"/>
    </row>
    <row r="18" spans="1:15" ht="18">
      <c r="A18" s="24" t="s">
        <v>18</v>
      </c>
      <c r="B18" s="24" t="s">
        <v>19</v>
      </c>
      <c r="C18" s="25" t="s">
        <v>20</v>
      </c>
      <c r="D18" s="26" t="s">
        <v>21</v>
      </c>
      <c r="E18" s="25" t="s">
        <v>22</v>
      </c>
      <c r="F18" s="25" t="s">
        <v>125</v>
      </c>
      <c r="G18" s="25" t="s">
        <v>23</v>
      </c>
      <c r="H18" s="25" t="s">
        <v>24</v>
      </c>
    </row>
    <row r="19" spans="1:15">
      <c r="A19" s="27"/>
      <c r="B19" s="43" t="s">
        <v>25</v>
      </c>
      <c r="C19" s="44"/>
      <c r="D19" s="44"/>
      <c r="E19" s="44"/>
      <c r="F19" s="44"/>
      <c r="G19" s="44"/>
      <c r="H19" s="45"/>
    </row>
    <row r="20" spans="1:15">
      <c r="A20" s="28">
        <v>42825</v>
      </c>
      <c r="B20" s="29" t="s">
        <v>26</v>
      </c>
      <c r="C20" s="30">
        <f>BDI!$L$10*100</f>
        <v>20.23</v>
      </c>
      <c r="D20" s="31" t="s">
        <v>27</v>
      </c>
      <c r="E20" s="32">
        <v>645.12</v>
      </c>
      <c r="F20" s="33">
        <v>673.95</v>
      </c>
      <c r="G20" s="33">
        <f>TRUNC(F20+F20*(C20/100),2)</f>
        <v>810.29</v>
      </c>
      <c r="H20" s="33">
        <f>TRUNC(G20*E20,2)</f>
        <v>522734.28</v>
      </c>
      <c r="O20" s="127"/>
    </row>
    <row r="21" spans="1:15">
      <c r="A21" s="28">
        <v>40005</v>
      </c>
      <c r="B21" s="29" t="s">
        <v>28</v>
      </c>
      <c r="C21" s="30">
        <f>BDI!$L$10*100</f>
        <v>20.23</v>
      </c>
      <c r="D21" s="31" t="s">
        <v>27</v>
      </c>
      <c r="E21" s="32">
        <v>789.12</v>
      </c>
      <c r="F21" s="33">
        <v>2.6</v>
      </c>
      <c r="G21" s="33">
        <f>TRUNC(F21+F21*(C21/100),2)</f>
        <v>3.12</v>
      </c>
      <c r="H21" s="33">
        <f>TRUNC(G21*E21,2)</f>
        <v>2462.0500000000002</v>
      </c>
      <c r="O21" s="127"/>
    </row>
    <row r="22" spans="1:15">
      <c r="A22" s="28">
        <v>40006</v>
      </c>
      <c r="B22" s="29" t="s">
        <v>29</v>
      </c>
      <c r="C22" s="30">
        <f>BDI!$L$10*100</f>
        <v>20.23</v>
      </c>
      <c r="D22" s="31" t="s">
        <v>30</v>
      </c>
      <c r="E22" s="34">
        <v>7891.2</v>
      </c>
      <c r="F22" s="33">
        <v>2.25</v>
      </c>
      <c r="G22" s="33">
        <f>TRUNC(F22+F22*(C22/100),2)</f>
        <v>2.7</v>
      </c>
      <c r="H22" s="33">
        <f>TRUNC(G22*E22,2)</f>
        <v>21306.240000000002</v>
      </c>
    </row>
    <row r="23" spans="1:15">
      <c r="A23" s="7"/>
      <c r="B23" s="7"/>
      <c r="C23" s="7"/>
      <c r="D23" s="7"/>
      <c r="E23" s="7"/>
      <c r="F23" s="7"/>
      <c r="G23" s="7"/>
      <c r="H23" s="7"/>
    </row>
    <row r="24" spans="1:15" ht="18" customHeight="1">
      <c r="A24" s="4"/>
      <c r="B24" s="4"/>
      <c r="C24" s="4"/>
      <c r="D24" s="4"/>
      <c r="E24" s="4"/>
      <c r="F24" s="4"/>
      <c r="G24" s="2" t="s">
        <v>31</v>
      </c>
      <c r="H24" s="35">
        <f>SUM(H20:H22)</f>
        <v>546502.57000000007</v>
      </c>
    </row>
    <row r="25" spans="1:15">
      <c r="A25" s="7"/>
      <c r="B25" s="7"/>
      <c r="C25" s="7"/>
      <c r="D25" s="7"/>
      <c r="E25" s="7"/>
      <c r="F25" s="7"/>
      <c r="G25" s="7"/>
      <c r="H25" s="7"/>
    </row>
    <row r="26" spans="1:15">
      <c r="A26" s="7"/>
      <c r="B26" s="7"/>
      <c r="C26" s="7"/>
      <c r="D26" s="7"/>
      <c r="E26" s="7"/>
      <c r="F26" s="7"/>
      <c r="G26" s="7"/>
      <c r="H26" s="7"/>
    </row>
    <row r="27" spans="1:15" ht="18">
      <c r="A27" s="24" t="s">
        <v>18</v>
      </c>
      <c r="B27" s="24" t="s">
        <v>19</v>
      </c>
      <c r="C27" s="25" t="s">
        <v>20</v>
      </c>
      <c r="D27" s="26" t="s">
        <v>21</v>
      </c>
      <c r="E27" s="25" t="s">
        <v>22</v>
      </c>
      <c r="F27" s="25" t="s">
        <v>23</v>
      </c>
      <c r="G27" s="25" t="s">
        <v>23</v>
      </c>
      <c r="H27" s="25" t="s">
        <v>24</v>
      </c>
    </row>
    <row r="28" spans="1:15">
      <c r="A28" s="38"/>
      <c r="B28" s="43" t="s">
        <v>32</v>
      </c>
      <c r="C28" s="44"/>
      <c r="D28" s="44"/>
      <c r="E28" s="44"/>
      <c r="F28" s="44"/>
      <c r="G28" s="44"/>
      <c r="H28" s="45"/>
    </row>
    <row r="29" spans="1:15" ht="18">
      <c r="A29" s="28">
        <v>45038</v>
      </c>
      <c r="B29" s="29" t="s">
        <v>33</v>
      </c>
      <c r="C29" s="30">
        <f>BDI!$L$10*100</f>
        <v>20.23</v>
      </c>
      <c r="D29" s="31" t="s">
        <v>34</v>
      </c>
      <c r="E29" s="34">
        <v>2518.56</v>
      </c>
      <c r="F29" s="33">
        <v>179.94</v>
      </c>
      <c r="G29" s="33">
        <f t="shared" ref="G29:G41" si="0">TRUNC(F29+F29*(C29/100),2)</f>
        <v>216.34</v>
      </c>
      <c r="H29" s="33">
        <f t="shared" ref="H29:H41" si="1">TRUNC(G29*E29,2)</f>
        <v>544865.27</v>
      </c>
    </row>
    <row r="30" spans="1:15">
      <c r="A30" s="28">
        <v>45144</v>
      </c>
      <c r="B30" s="29" t="s">
        <v>35</v>
      </c>
      <c r="C30" s="30">
        <f>BDI!$L$10*100</f>
        <v>20.23</v>
      </c>
      <c r="D30" s="31" t="s">
        <v>27</v>
      </c>
      <c r="E30" s="32">
        <v>843.36</v>
      </c>
      <c r="F30" s="33">
        <v>641.64</v>
      </c>
      <c r="G30" s="33">
        <f t="shared" si="0"/>
        <v>771.44</v>
      </c>
      <c r="H30" s="33">
        <f t="shared" si="1"/>
        <v>650601.63</v>
      </c>
    </row>
    <row r="31" spans="1:15" ht="18">
      <c r="A31" s="28">
        <v>45155</v>
      </c>
      <c r="B31" s="29" t="s">
        <v>36</v>
      </c>
      <c r="C31" s="30">
        <f>BDI!$L$10*100</f>
        <v>20.23</v>
      </c>
      <c r="D31" s="31" t="s">
        <v>37</v>
      </c>
      <c r="E31" s="36">
        <v>111672</v>
      </c>
      <c r="F31" s="33">
        <v>12.9</v>
      </c>
      <c r="G31" s="33">
        <f t="shared" si="0"/>
        <v>15.5</v>
      </c>
      <c r="H31" s="33">
        <f t="shared" si="1"/>
        <v>1730916</v>
      </c>
    </row>
    <row r="32" spans="1:15" ht="18">
      <c r="A32" s="28">
        <v>45702</v>
      </c>
      <c r="B32" s="29" t="s">
        <v>38</v>
      </c>
      <c r="C32" s="30">
        <f>BDI!$L$10*100</f>
        <v>20.23</v>
      </c>
      <c r="D32" s="31" t="s">
        <v>37</v>
      </c>
      <c r="E32" s="36">
        <v>131265</v>
      </c>
      <c r="F32" s="33">
        <v>13.34</v>
      </c>
      <c r="G32" s="33">
        <f t="shared" si="0"/>
        <v>16.03</v>
      </c>
      <c r="H32" s="33">
        <f t="shared" si="1"/>
        <v>2104177.9500000002</v>
      </c>
    </row>
    <row r="33" spans="1:8" ht="27">
      <c r="A33" s="37">
        <v>4508177</v>
      </c>
      <c r="B33" s="29" t="s">
        <v>39</v>
      </c>
      <c r="C33" s="30">
        <f>BDI!$L$10*100</f>
        <v>20.23</v>
      </c>
      <c r="D33" s="31" t="s">
        <v>40</v>
      </c>
      <c r="E33" s="34">
        <v>9468</v>
      </c>
      <c r="F33" s="33">
        <v>56.83</v>
      </c>
      <c r="G33" s="33">
        <f t="shared" si="0"/>
        <v>68.319999999999993</v>
      </c>
      <c r="H33" s="33">
        <f t="shared" si="1"/>
        <v>646853.76</v>
      </c>
    </row>
    <row r="34" spans="1:8" ht="27">
      <c r="A34" s="28">
        <v>45745</v>
      </c>
      <c r="B34" s="29" t="s">
        <v>41</v>
      </c>
      <c r="C34" s="30">
        <f>BDI!$L$10*100</f>
        <v>20.23</v>
      </c>
      <c r="D34" s="31" t="s">
        <v>42</v>
      </c>
      <c r="E34" s="32">
        <v>480</v>
      </c>
      <c r="F34" s="33">
        <v>1638.97</v>
      </c>
      <c r="G34" s="33">
        <f t="shared" si="0"/>
        <v>1970.53</v>
      </c>
      <c r="H34" s="33">
        <f t="shared" si="1"/>
        <v>945854.4</v>
      </c>
    </row>
    <row r="35" spans="1:8">
      <c r="A35" s="29" t="s">
        <v>43</v>
      </c>
      <c r="B35" s="29" t="s">
        <v>44</v>
      </c>
      <c r="C35" s="30">
        <f>BDI!$L$10*100</f>
        <v>20.23</v>
      </c>
      <c r="D35" s="31" t="s">
        <v>34</v>
      </c>
      <c r="E35" s="32">
        <v>365.76</v>
      </c>
      <c r="F35" s="33">
        <v>23.55</v>
      </c>
      <c r="G35" s="33">
        <f t="shared" si="0"/>
        <v>28.31</v>
      </c>
      <c r="H35" s="33">
        <f t="shared" si="1"/>
        <v>10354.66</v>
      </c>
    </row>
    <row r="36" spans="1:8" ht="36">
      <c r="A36" s="29" t="s">
        <v>45</v>
      </c>
      <c r="B36" s="29" t="s">
        <v>46</v>
      </c>
      <c r="C36" s="30">
        <f>BDI!$L$10*100</f>
        <v>20.23</v>
      </c>
      <c r="D36" s="31" t="s">
        <v>37</v>
      </c>
      <c r="E36" s="32">
        <v>365.76</v>
      </c>
      <c r="F36" s="33">
        <v>74.25</v>
      </c>
      <c r="G36" s="33">
        <f t="shared" si="0"/>
        <v>89.27</v>
      </c>
      <c r="H36" s="33">
        <f t="shared" si="1"/>
        <v>32651.39</v>
      </c>
    </row>
    <row r="37" spans="1:8" ht="27">
      <c r="A37" s="29" t="s">
        <v>47</v>
      </c>
      <c r="B37" s="29" t="s">
        <v>48</v>
      </c>
      <c r="C37" s="30">
        <f>BDI!$L$10*100</f>
        <v>20.23</v>
      </c>
      <c r="D37" s="31" t="s">
        <v>42</v>
      </c>
      <c r="E37" s="34">
        <v>9600</v>
      </c>
      <c r="F37" s="33">
        <v>10</v>
      </c>
      <c r="G37" s="33">
        <f t="shared" si="0"/>
        <v>12.02</v>
      </c>
      <c r="H37" s="33">
        <f t="shared" si="1"/>
        <v>115392</v>
      </c>
    </row>
    <row r="38" spans="1:8" ht="18">
      <c r="A38" s="29" t="s">
        <v>49</v>
      </c>
      <c r="B38" s="29" t="s">
        <v>50</v>
      </c>
      <c r="C38" s="30">
        <f>BDI!$L$10*100</f>
        <v>20.23</v>
      </c>
      <c r="D38" s="31" t="s">
        <v>40</v>
      </c>
      <c r="E38" s="32">
        <v>537.6</v>
      </c>
      <c r="F38" s="33">
        <v>71.97</v>
      </c>
      <c r="G38" s="33">
        <f t="shared" si="0"/>
        <v>86.52</v>
      </c>
      <c r="H38" s="33">
        <f t="shared" si="1"/>
        <v>46513.15</v>
      </c>
    </row>
    <row r="39" spans="1:8" ht="18">
      <c r="A39" s="29" t="s">
        <v>51</v>
      </c>
      <c r="B39" s="29" t="s">
        <v>52</v>
      </c>
      <c r="C39" s="30">
        <f>BDI!$L$10*100</f>
        <v>20.23</v>
      </c>
      <c r="D39" s="31" t="s">
        <v>40</v>
      </c>
      <c r="E39" s="34">
        <v>1058.4000000000001</v>
      </c>
      <c r="F39" s="33">
        <v>81.900000000000006</v>
      </c>
      <c r="G39" s="33">
        <f t="shared" si="0"/>
        <v>98.46</v>
      </c>
      <c r="H39" s="33">
        <f t="shared" si="1"/>
        <v>104210.06</v>
      </c>
    </row>
    <row r="40" spans="1:8" ht="18">
      <c r="A40" s="29" t="s">
        <v>53</v>
      </c>
      <c r="B40" s="29" t="s">
        <v>54</v>
      </c>
      <c r="C40" s="30">
        <f>BDI!$L$10*100</f>
        <v>20.23</v>
      </c>
      <c r="D40" s="31" t="s">
        <v>40</v>
      </c>
      <c r="E40" s="32">
        <v>657.6</v>
      </c>
      <c r="F40" s="33">
        <v>93.69</v>
      </c>
      <c r="G40" s="33">
        <f t="shared" si="0"/>
        <v>112.64</v>
      </c>
      <c r="H40" s="33">
        <f t="shared" si="1"/>
        <v>74072.06</v>
      </c>
    </row>
    <row r="41" spans="1:8" ht="36">
      <c r="A41" s="29" t="s">
        <v>55</v>
      </c>
      <c r="B41" s="29" t="s">
        <v>56</v>
      </c>
      <c r="C41" s="30">
        <f>BDI!$L$10*100</f>
        <v>20.23</v>
      </c>
      <c r="D41" s="31" t="s">
        <v>37</v>
      </c>
      <c r="E41" s="32">
        <v>976.91</v>
      </c>
      <c r="F41" s="33">
        <v>291.91000000000003</v>
      </c>
      <c r="G41" s="33">
        <f t="shared" si="0"/>
        <v>350.96</v>
      </c>
      <c r="H41" s="33">
        <f t="shared" si="1"/>
        <v>342856.33</v>
      </c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4"/>
      <c r="B43" s="4"/>
      <c r="C43" s="4"/>
      <c r="D43" s="4"/>
      <c r="E43" s="4"/>
      <c r="F43" s="4"/>
      <c r="G43" s="2" t="s">
        <v>31</v>
      </c>
      <c r="H43" s="35">
        <f>SUM(H29:H41)</f>
        <v>7349318.6599999992</v>
      </c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 ht="18">
      <c r="A46" s="24" t="s">
        <v>18</v>
      </c>
      <c r="B46" s="24" t="s">
        <v>19</v>
      </c>
      <c r="C46" s="25" t="s">
        <v>20</v>
      </c>
      <c r="D46" s="26" t="s">
        <v>21</v>
      </c>
      <c r="E46" s="25" t="s">
        <v>22</v>
      </c>
      <c r="F46" s="25" t="s">
        <v>23</v>
      </c>
      <c r="G46" s="25" t="s">
        <v>23</v>
      </c>
      <c r="H46" s="25" t="s">
        <v>24</v>
      </c>
    </row>
    <row r="47" spans="1:8">
      <c r="A47" s="38"/>
      <c r="B47" s="43" t="s">
        <v>57</v>
      </c>
      <c r="C47" s="44"/>
      <c r="D47" s="44"/>
      <c r="E47" s="44"/>
      <c r="F47" s="44"/>
      <c r="G47" s="44"/>
      <c r="H47" s="45"/>
    </row>
    <row r="48" spans="1:8" ht="18">
      <c r="A48" s="29" t="s">
        <v>58</v>
      </c>
      <c r="B48" s="29" t="s">
        <v>59</v>
      </c>
      <c r="C48" s="30">
        <f>BDI!$L$10*100</f>
        <v>20.23</v>
      </c>
      <c r="D48" s="31" t="s">
        <v>34</v>
      </c>
      <c r="E48" s="39">
        <v>30666</v>
      </c>
      <c r="F48" s="33">
        <v>2.44</v>
      </c>
      <c r="G48" s="33">
        <f t="shared" ref="G48:G57" si="2">TRUNC(F48+F48*(C48/100),2)</f>
        <v>2.93</v>
      </c>
      <c r="H48" s="33">
        <f t="shared" ref="H48:H57" si="3">TRUNC(G48*E48,2)</f>
        <v>89851.38</v>
      </c>
    </row>
    <row r="49" spans="1:8">
      <c r="A49" s="29" t="s">
        <v>43</v>
      </c>
      <c r="B49" s="29" t="s">
        <v>44</v>
      </c>
      <c r="C49" s="30">
        <f>BDI!$L$10*100</f>
        <v>20.23</v>
      </c>
      <c r="D49" s="31" t="s">
        <v>34</v>
      </c>
      <c r="E49" s="34">
        <v>2146.62</v>
      </c>
      <c r="F49" s="33">
        <v>23.55</v>
      </c>
      <c r="G49" s="33">
        <f t="shared" si="2"/>
        <v>28.31</v>
      </c>
      <c r="H49" s="33">
        <f t="shared" si="3"/>
        <v>60770.81</v>
      </c>
    </row>
    <row r="50" spans="1:8" ht="36">
      <c r="A50" s="29" t="s">
        <v>45</v>
      </c>
      <c r="B50" s="29" t="s">
        <v>46</v>
      </c>
      <c r="C50" s="30">
        <f>BDI!$L$10*100</f>
        <v>20.23</v>
      </c>
      <c r="D50" s="31" t="s">
        <v>37</v>
      </c>
      <c r="E50" s="34">
        <v>2146.62</v>
      </c>
      <c r="F50" s="33">
        <v>74.25</v>
      </c>
      <c r="G50" s="33">
        <f t="shared" si="2"/>
        <v>89.27</v>
      </c>
      <c r="H50" s="33">
        <f t="shared" si="3"/>
        <v>191628.76</v>
      </c>
    </row>
    <row r="51" spans="1:8" ht="27">
      <c r="A51" s="29" t="s">
        <v>47</v>
      </c>
      <c r="B51" s="29" t="s">
        <v>48</v>
      </c>
      <c r="C51" s="30">
        <f>BDI!$L$10*100</f>
        <v>20.23</v>
      </c>
      <c r="D51" s="31" t="s">
        <v>42</v>
      </c>
      <c r="E51" s="39">
        <v>13493</v>
      </c>
      <c r="F51" s="33">
        <v>10</v>
      </c>
      <c r="G51" s="33">
        <f t="shared" si="2"/>
        <v>12.02</v>
      </c>
      <c r="H51" s="33">
        <f t="shared" si="3"/>
        <v>162185.85999999999</v>
      </c>
    </row>
    <row r="52" spans="1:8" ht="18">
      <c r="A52" s="29" t="s">
        <v>60</v>
      </c>
      <c r="B52" s="29" t="s">
        <v>61</v>
      </c>
      <c r="C52" s="30">
        <f>BDI!$L$10*100</f>
        <v>20.23</v>
      </c>
      <c r="D52" s="31" t="s">
        <v>40</v>
      </c>
      <c r="E52" s="34">
        <v>1349.3</v>
      </c>
      <c r="F52" s="33">
        <v>20.39</v>
      </c>
      <c r="G52" s="33">
        <f t="shared" si="2"/>
        <v>24.51</v>
      </c>
      <c r="H52" s="33">
        <f t="shared" si="3"/>
        <v>33071.339999999997</v>
      </c>
    </row>
    <row r="53" spans="1:8" ht="18">
      <c r="A53" s="28">
        <v>45038</v>
      </c>
      <c r="B53" s="29" t="s">
        <v>33</v>
      </c>
      <c r="C53" s="30">
        <f>BDI!$L$10*100</f>
        <v>20.23</v>
      </c>
      <c r="D53" s="31" t="s">
        <v>34</v>
      </c>
      <c r="E53" s="32">
        <v>613.32000000000005</v>
      </c>
      <c r="F53" s="33">
        <v>179.94</v>
      </c>
      <c r="G53" s="33">
        <f t="shared" si="2"/>
        <v>216.34</v>
      </c>
      <c r="H53" s="33">
        <f t="shared" si="3"/>
        <v>132685.64000000001</v>
      </c>
    </row>
    <row r="54" spans="1:8" ht="18">
      <c r="A54" s="28">
        <v>45155</v>
      </c>
      <c r="B54" s="29" t="s">
        <v>36</v>
      </c>
      <c r="C54" s="30">
        <f>BDI!$L$10*100</f>
        <v>20.23</v>
      </c>
      <c r="D54" s="31" t="s">
        <v>37</v>
      </c>
      <c r="E54" s="39">
        <v>71881.104000000007</v>
      </c>
      <c r="F54" s="33">
        <v>12.9</v>
      </c>
      <c r="G54" s="33">
        <f t="shared" si="2"/>
        <v>15.5</v>
      </c>
      <c r="H54" s="33">
        <f t="shared" si="3"/>
        <v>1114157.1100000001</v>
      </c>
    </row>
    <row r="55" spans="1:8" ht="18">
      <c r="A55" s="29" t="s">
        <v>62</v>
      </c>
      <c r="B55" s="29" t="s">
        <v>63</v>
      </c>
      <c r="C55" s="30">
        <f>BDI!$L$10*100</f>
        <v>20.23</v>
      </c>
      <c r="D55" s="31" t="s">
        <v>27</v>
      </c>
      <c r="E55" s="32">
        <v>107.331</v>
      </c>
      <c r="F55" s="33">
        <v>3787.16</v>
      </c>
      <c r="G55" s="33">
        <f t="shared" si="2"/>
        <v>4553.3</v>
      </c>
      <c r="H55" s="33">
        <f t="shared" si="3"/>
        <v>488710.24</v>
      </c>
    </row>
    <row r="56" spans="1:8">
      <c r="A56" s="29" t="s">
        <v>64</v>
      </c>
      <c r="B56" s="29" t="s">
        <v>65</v>
      </c>
      <c r="C56" s="30">
        <f>BDI!$L$10*100</f>
        <v>20.23</v>
      </c>
      <c r="D56" s="31" t="s">
        <v>34</v>
      </c>
      <c r="E56" s="39">
        <v>30666</v>
      </c>
      <c r="F56" s="33">
        <v>4.57</v>
      </c>
      <c r="G56" s="33">
        <f t="shared" si="2"/>
        <v>5.49</v>
      </c>
      <c r="H56" s="33">
        <f t="shared" si="3"/>
        <v>168356.34</v>
      </c>
    </row>
    <row r="57" spans="1:8">
      <c r="A57" s="29" t="s">
        <v>66</v>
      </c>
      <c r="B57" s="29" t="s">
        <v>67</v>
      </c>
      <c r="C57" s="30">
        <f>BDI!$L$10*100</f>
        <v>20.23</v>
      </c>
      <c r="D57" s="31" t="s">
        <v>68</v>
      </c>
      <c r="E57" s="40">
        <v>10</v>
      </c>
      <c r="F57" s="33">
        <v>214952.4</v>
      </c>
      <c r="G57" s="33">
        <f t="shared" si="2"/>
        <v>258437.27</v>
      </c>
      <c r="H57" s="33">
        <f t="shared" si="3"/>
        <v>2584372.7000000002</v>
      </c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4"/>
      <c r="B59" s="4"/>
      <c r="C59" s="4"/>
      <c r="D59" s="4"/>
      <c r="E59" s="4"/>
      <c r="F59" s="4"/>
      <c r="G59" s="2" t="s">
        <v>31</v>
      </c>
      <c r="H59" s="35">
        <f>SUM(H48:H57)</f>
        <v>5025790.18</v>
      </c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 ht="18">
      <c r="A62" s="24" t="s">
        <v>18</v>
      </c>
      <c r="B62" s="24" t="s">
        <v>19</v>
      </c>
      <c r="C62" s="25" t="s">
        <v>20</v>
      </c>
      <c r="D62" s="26" t="s">
        <v>21</v>
      </c>
      <c r="E62" s="25" t="s">
        <v>22</v>
      </c>
      <c r="F62" s="25" t="s">
        <v>23</v>
      </c>
      <c r="G62" s="25" t="s">
        <v>23</v>
      </c>
      <c r="H62" s="25" t="s">
        <v>24</v>
      </c>
    </row>
    <row r="63" spans="1:8" ht="12.75" customHeight="1">
      <c r="A63" s="38"/>
      <c r="B63" s="43" t="s">
        <v>69</v>
      </c>
      <c r="C63" s="44"/>
      <c r="D63" s="44"/>
      <c r="E63" s="44"/>
      <c r="F63" s="44"/>
      <c r="G63" s="44"/>
      <c r="H63" s="45"/>
    </row>
    <row r="64" spans="1:8" ht="18">
      <c r="A64" s="29" t="s">
        <v>70</v>
      </c>
      <c r="B64" s="29" t="s">
        <v>71</v>
      </c>
      <c r="C64" s="30">
        <f>BDI!$L$10*100</f>
        <v>20.23</v>
      </c>
      <c r="D64" s="31" t="s">
        <v>42</v>
      </c>
      <c r="E64" s="40">
        <v>48</v>
      </c>
      <c r="F64" s="33">
        <v>147043.81</v>
      </c>
      <c r="G64" s="33">
        <f>TRUNC(F64+F64*(C64/100),2)</f>
        <v>176790.77</v>
      </c>
      <c r="H64" s="33">
        <f>TRUNC(G64*E64,2)</f>
        <v>8485956.9600000009</v>
      </c>
    </row>
    <row r="65" spans="1:8">
      <c r="A65" s="28">
        <v>45235</v>
      </c>
      <c r="B65" s="29" t="s">
        <v>72</v>
      </c>
      <c r="C65" s="30">
        <f>BDI!$L$10*100</f>
        <v>20.23</v>
      </c>
      <c r="D65" s="31" t="s">
        <v>37</v>
      </c>
      <c r="E65" s="34">
        <v>4423.68</v>
      </c>
      <c r="F65" s="33">
        <v>54.49</v>
      </c>
      <c r="G65" s="33">
        <f>TRUNC(F65+F65*(C65/100),2)</f>
        <v>65.510000000000005</v>
      </c>
      <c r="H65" s="33">
        <f>TRUNC(G65*E65,2)</f>
        <v>289795.27</v>
      </c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4"/>
      <c r="B67" s="4"/>
      <c r="C67" s="4"/>
      <c r="D67" s="4"/>
      <c r="E67" s="4"/>
      <c r="F67" s="4"/>
      <c r="G67" s="2" t="s">
        <v>31</v>
      </c>
      <c r="H67" s="35">
        <f>SUM(H64:H65)</f>
        <v>8775752.2300000004</v>
      </c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 ht="18">
      <c r="A70" s="24" t="s">
        <v>18</v>
      </c>
      <c r="B70" s="24" t="s">
        <v>19</v>
      </c>
      <c r="C70" s="25" t="s">
        <v>20</v>
      </c>
      <c r="D70" s="26" t="s">
        <v>21</v>
      </c>
      <c r="E70" s="25" t="s">
        <v>22</v>
      </c>
      <c r="F70" s="25" t="s">
        <v>23</v>
      </c>
      <c r="G70" s="25" t="s">
        <v>23</v>
      </c>
      <c r="H70" s="25" t="s">
        <v>24</v>
      </c>
    </row>
    <row r="71" spans="1:8">
      <c r="A71" s="38"/>
      <c r="B71" s="43" t="s">
        <v>73</v>
      </c>
      <c r="C71" s="44"/>
      <c r="D71" s="44"/>
      <c r="E71" s="44"/>
      <c r="F71" s="44"/>
      <c r="G71" s="44"/>
      <c r="H71" s="45"/>
    </row>
    <row r="72" spans="1:8">
      <c r="A72" s="28">
        <v>42825</v>
      </c>
      <c r="B72" s="29" t="s">
        <v>26</v>
      </c>
      <c r="C72" s="30">
        <f>BDI!$L$10*100</f>
        <v>20.23</v>
      </c>
      <c r="D72" s="31" t="s">
        <v>27</v>
      </c>
      <c r="E72" s="40">
        <v>14.4</v>
      </c>
      <c r="F72" s="33">
        <v>673.95</v>
      </c>
      <c r="G72" s="33">
        <f t="shared" ref="G72:G83" si="4">TRUNC(F72+F72*(C72/100),2)</f>
        <v>810.29</v>
      </c>
      <c r="H72" s="33">
        <f t="shared" ref="H72:H83" si="5">TRUNC(G72*E72,2)</f>
        <v>11668.17</v>
      </c>
    </row>
    <row r="73" spans="1:8">
      <c r="A73" s="28">
        <v>40005</v>
      </c>
      <c r="B73" s="29" t="s">
        <v>28</v>
      </c>
      <c r="C73" s="30">
        <f>BDI!$L$10*100</f>
        <v>20.23</v>
      </c>
      <c r="D73" s="31" t="s">
        <v>27</v>
      </c>
      <c r="E73" s="40">
        <v>14.4</v>
      </c>
      <c r="F73" s="33">
        <v>2.6</v>
      </c>
      <c r="G73" s="33">
        <f t="shared" si="4"/>
        <v>3.12</v>
      </c>
      <c r="H73" s="33">
        <f t="shared" si="5"/>
        <v>44.92</v>
      </c>
    </row>
    <row r="74" spans="1:8">
      <c r="A74" s="28">
        <v>40006</v>
      </c>
      <c r="B74" s="29" t="s">
        <v>29</v>
      </c>
      <c r="C74" s="30">
        <f>BDI!$L$10*100</f>
        <v>20.23</v>
      </c>
      <c r="D74" s="31" t="s">
        <v>30</v>
      </c>
      <c r="E74" s="41">
        <v>6</v>
      </c>
      <c r="F74" s="33">
        <v>2.25</v>
      </c>
      <c r="G74" s="33">
        <f t="shared" si="4"/>
        <v>2.7</v>
      </c>
      <c r="H74" s="33">
        <f t="shared" si="5"/>
        <v>16.2</v>
      </c>
    </row>
    <row r="75" spans="1:8" ht="18">
      <c r="A75" s="28">
        <v>45038</v>
      </c>
      <c r="B75" s="29" t="s">
        <v>33</v>
      </c>
      <c r="C75" s="30">
        <f>BDI!$L$10*100</f>
        <v>20.23</v>
      </c>
      <c r="D75" s="31" t="s">
        <v>34</v>
      </c>
      <c r="E75" s="40">
        <v>57.6</v>
      </c>
      <c r="F75" s="33">
        <v>179.94</v>
      </c>
      <c r="G75" s="33">
        <f t="shared" si="4"/>
        <v>216.34</v>
      </c>
      <c r="H75" s="33">
        <f t="shared" si="5"/>
        <v>12461.18</v>
      </c>
    </row>
    <row r="76" spans="1:8" ht="18">
      <c r="A76" s="29" t="s">
        <v>62</v>
      </c>
      <c r="B76" s="29" t="s">
        <v>63</v>
      </c>
      <c r="C76" s="30">
        <f>BDI!$L$10*100</f>
        <v>20.23</v>
      </c>
      <c r="D76" s="31" t="s">
        <v>27</v>
      </c>
      <c r="E76" s="40">
        <v>14.4</v>
      </c>
      <c r="F76" s="33">
        <v>3787.16</v>
      </c>
      <c r="G76" s="33">
        <f t="shared" si="4"/>
        <v>4553.3</v>
      </c>
      <c r="H76" s="33">
        <f t="shared" si="5"/>
        <v>65567.520000000004</v>
      </c>
    </row>
    <row r="77" spans="1:8" ht="18">
      <c r="A77" s="28">
        <v>45155</v>
      </c>
      <c r="B77" s="29" t="s">
        <v>36</v>
      </c>
      <c r="C77" s="30">
        <f>BDI!$L$10*100</f>
        <v>20.23</v>
      </c>
      <c r="D77" s="31" t="s">
        <v>37</v>
      </c>
      <c r="E77" s="40">
        <v>70.34</v>
      </c>
      <c r="F77" s="33">
        <v>12.9</v>
      </c>
      <c r="G77" s="33">
        <f t="shared" si="4"/>
        <v>15.5</v>
      </c>
      <c r="H77" s="33">
        <f t="shared" si="5"/>
        <v>1090.27</v>
      </c>
    </row>
    <row r="78" spans="1:8" ht="18">
      <c r="A78" s="29" t="s">
        <v>74</v>
      </c>
      <c r="B78" s="29" t="s">
        <v>75</v>
      </c>
      <c r="C78" s="30">
        <f>BDI!$L$10*100</f>
        <v>20.23</v>
      </c>
      <c r="D78" s="31" t="s">
        <v>37</v>
      </c>
      <c r="E78" s="34">
        <v>3356.93</v>
      </c>
      <c r="F78" s="33">
        <v>16.72</v>
      </c>
      <c r="G78" s="33">
        <f t="shared" si="4"/>
        <v>20.100000000000001</v>
      </c>
      <c r="H78" s="33">
        <f t="shared" si="5"/>
        <v>67474.289999999994</v>
      </c>
    </row>
    <row r="79" spans="1:8" ht="18">
      <c r="A79" s="29" t="s">
        <v>76</v>
      </c>
      <c r="B79" s="29" t="s">
        <v>77</v>
      </c>
      <c r="C79" s="30">
        <f>BDI!$L$10*100</f>
        <v>20.23</v>
      </c>
      <c r="D79" s="31" t="s">
        <v>40</v>
      </c>
      <c r="E79" s="40">
        <v>96</v>
      </c>
      <c r="F79" s="33">
        <v>271.35000000000002</v>
      </c>
      <c r="G79" s="33">
        <f t="shared" si="4"/>
        <v>326.24</v>
      </c>
      <c r="H79" s="33">
        <f t="shared" si="5"/>
        <v>31319.040000000001</v>
      </c>
    </row>
    <row r="80" spans="1:8" ht="18">
      <c r="A80" s="29" t="s">
        <v>78</v>
      </c>
      <c r="B80" s="29" t="s">
        <v>79</v>
      </c>
      <c r="C80" s="30">
        <f>BDI!$L$10*100</f>
        <v>20.23</v>
      </c>
      <c r="D80" s="31" t="s">
        <v>40</v>
      </c>
      <c r="E80" s="40">
        <v>67.2</v>
      </c>
      <c r="F80" s="33">
        <v>319.99</v>
      </c>
      <c r="G80" s="33">
        <f t="shared" si="4"/>
        <v>384.72</v>
      </c>
      <c r="H80" s="33">
        <f t="shared" si="5"/>
        <v>25853.18</v>
      </c>
    </row>
    <row r="81" spans="1:8" ht="18">
      <c r="A81" s="29" t="s">
        <v>80</v>
      </c>
      <c r="B81" s="29" t="s">
        <v>81</v>
      </c>
      <c r="C81" s="30">
        <f>BDI!$L$10*100</f>
        <v>20.23</v>
      </c>
      <c r="D81" s="31" t="s">
        <v>40</v>
      </c>
      <c r="E81" s="40">
        <v>19.2</v>
      </c>
      <c r="F81" s="33">
        <v>419.55</v>
      </c>
      <c r="G81" s="33">
        <f t="shared" si="4"/>
        <v>504.42</v>
      </c>
      <c r="H81" s="33">
        <f t="shared" si="5"/>
        <v>9684.86</v>
      </c>
    </row>
    <row r="82" spans="1:8" ht="18">
      <c r="A82" s="29" t="s">
        <v>82</v>
      </c>
      <c r="B82" s="29" t="s">
        <v>83</v>
      </c>
      <c r="C82" s="30">
        <f>BDI!$L$10*100</f>
        <v>20.23</v>
      </c>
      <c r="D82" s="31" t="s">
        <v>40</v>
      </c>
      <c r="E82" s="40">
        <v>38.4</v>
      </c>
      <c r="F82" s="33">
        <v>559.41</v>
      </c>
      <c r="G82" s="33">
        <f t="shared" si="4"/>
        <v>672.57</v>
      </c>
      <c r="H82" s="33">
        <f t="shared" si="5"/>
        <v>25826.68</v>
      </c>
    </row>
    <row r="83" spans="1:8" ht="18">
      <c r="A83" s="29" t="s">
        <v>84</v>
      </c>
      <c r="B83" s="29" t="s">
        <v>85</v>
      </c>
      <c r="C83" s="30">
        <f>BDI!$L$10*100</f>
        <v>20.23</v>
      </c>
      <c r="D83" s="31" t="s">
        <v>40</v>
      </c>
      <c r="E83" s="40">
        <v>28.8</v>
      </c>
      <c r="F83" s="33">
        <v>589.48</v>
      </c>
      <c r="G83" s="33">
        <f t="shared" si="4"/>
        <v>708.73</v>
      </c>
      <c r="H83" s="33">
        <f t="shared" si="5"/>
        <v>20411.419999999998</v>
      </c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4"/>
      <c r="B85" s="4"/>
      <c r="C85" s="4"/>
      <c r="D85" s="4"/>
      <c r="E85" s="4"/>
      <c r="F85" s="4"/>
      <c r="G85" s="2" t="s">
        <v>31</v>
      </c>
      <c r="H85" s="35">
        <f>SUM(H72:H83)</f>
        <v>271417.73</v>
      </c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 ht="18">
      <c r="A88" s="24" t="s">
        <v>18</v>
      </c>
      <c r="B88" s="24" t="s">
        <v>19</v>
      </c>
      <c r="C88" s="25" t="s">
        <v>20</v>
      </c>
      <c r="D88" s="26" t="s">
        <v>21</v>
      </c>
      <c r="E88" s="25" t="s">
        <v>22</v>
      </c>
      <c r="F88" s="25" t="s">
        <v>23</v>
      </c>
      <c r="G88" s="25" t="s">
        <v>23</v>
      </c>
      <c r="H88" s="25" t="s">
        <v>24</v>
      </c>
    </row>
    <row r="89" spans="1:8">
      <c r="A89" s="38"/>
      <c r="B89" s="43" t="s">
        <v>86</v>
      </c>
      <c r="C89" s="44"/>
      <c r="D89" s="44"/>
      <c r="E89" s="44"/>
      <c r="F89" s="44"/>
      <c r="G89" s="44"/>
      <c r="H89" s="45"/>
    </row>
    <row r="90" spans="1:8">
      <c r="A90" s="28">
        <v>40385</v>
      </c>
      <c r="B90" s="29" t="s">
        <v>87</v>
      </c>
      <c r="C90" s="30">
        <f>BDI!$L$10*100</f>
        <v>20.23</v>
      </c>
      <c r="D90" s="31" t="s">
        <v>34</v>
      </c>
      <c r="E90" s="39">
        <v>10560</v>
      </c>
      <c r="F90" s="33">
        <v>0.37</v>
      </c>
      <c r="G90" s="33">
        <f t="shared" ref="G90:G98" si="6">TRUNC(F90+F90*(C90/100),2)</f>
        <v>0.44</v>
      </c>
      <c r="H90" s="33">
        <f t="shared" ref="H90:H98" si="7">TRUNC(G90*E90,2)</f>
        <v>4646.3999999999996</v>
      </c>
    </row>
    <row r="91" spans="1:8">
      <c r="A91" s="28">
        <v>40602</v>
      </c>
      <c r="B91" s="29" t="s">
        <v>88</v>
      </c>
      <c r="C91" s="30">
        <f>BDI!$L$10*100</f>
        <v>20.23</v>
      </c>
      <c r="D91" s="31" t="s">
        <v>27</v>
      </c>
      <c r="E91" s="32">
        <v>633.6</v>
      </c>
      <c r="F91" s="33">
        <v>362.53</v>
      </c>
      <c r="G91" s="33">
        <f t="shared" si="6"/>
        <v>435.86</v>
      </c>
      <c r="H91" s="33">
        <f t="shared" si="7"/>
        <v>276160.89</v>
      </c>
    </row>
    <row r="92" spans="1:8">
      <c r="A92" s="28">
        <v>40455</v>
      </c>
      <c r="B92" s="29" t="s">
        <v>89</v>
      </c>
      <c r="C92" s="30">
        <f>BDI!$L$10*100</f>
        <v>20.23</v>
      </c>
      <c r="D92" s="31" t="s">
        <v>30</v>
      </c>
      <c r="E92" s="39">
        <v>63098.52</v>
      </c>
      <c r="F92" s="33">
        <v>1.21</v>
      </c>
      <c r="G92" s="33">
        <f t="shared" si="6"/>
        <v>1.45</v>
      </c>
      <c r="H92" s="33">
        <f t="shared" si="7"/>
        <v>91492.85</v>
      </c>
    </row>
    <row r="93" spans="1:8">
      <c r="A93" s="28">
        <v>40450</v>
      </c>
      <c r="B93" s="29" t="s">
        <v>90</v>
      </c>
      <c r="C93" s="30">
        <f>BDI!$L$10*100</f>
        <v>20.23</v>
      </c>
      <c r="D93" s="31" t="s">
        <v>91</v>
      </c>
      <c r="E93" s="34">
        <v>4696.7759999999998</v>
      </c>
      <c r="F93" s="33">
        <v>0.72</v>
      </c>
      <c r="G93" s="33">
        <f t="shared" si="6"/>
        <v>0.86</v>
      </c>
      <c r="H93" s="33">
        <f t="shared" si="7"/>
        <v>4039.22</v>
      </c>
    </row>
    <row r="94" spans="1:8">
      <c r="A94" s="28">
        <v>40435</v>
      </c>
      <c r="B94" s="29" t="s">
        <v>92</v>
      </c>
      <c r="C94" s="30">
        <f>BDI!$L$10*100</f>
        <v>20.23</v>
      </c>
      <c r="D94" s="31" t="s">
        <v>91</v>
      </c>
      <c r="E94" s="40">
        <v>29.303999999999998</v>
      </c>
      <c r="F94" s="33">
        <v>2.77</v>
      </c>
      <c r="G94" s="33">
        <f t="shared" si="6"/>
        <v>3.33</v>
      </c>
      <c r="H94" s="33">
        <f t="shared" si="7"/>
        <v>97.58</v>
      </c>
    </row>
    <row r="95" spans="1:8">
      <c r="A95" s="28">
        <v>40440</v>
      </c>
      <c r="B95" s="29" t="s">
        <v>93</v>
      </c>
      <c r="C95" s="30">
        <f>BDI!$L$10*100</f>
        <v>20.23</v>
      </c>
      <c r="D95" s="31" t="s">
        <v>91</v>
      </c>
      <c r="E95" s="39">
        <v>89078.614000000001</v>
      </c>
      <c r="F95" s="33">
        <v>1.35</v>
      </c>
      <c r="G95" s="33">
        <f t="shared" si="6"/>
        <v>1.62</v>
      </c>
      <c r="H95" s="33">
        <f t="shared" si="7"/>
        <v>144307.35</v>
      </c>
    </row>
    <row r="96" spans="1:8">
      <c r="A96" s="28">
        <v>40510</v>
      </c>
      <c r="B96" s="29" t="s">
        <v>94</v>
      </c>
      <c r="C96" s="30">
        <f>'LIGANTES ASF.'!$D$21*100</f>
        <v>18.98</v>
      </c>
      <c r="D96" s="31" t="s">
        <v>95</v>
      </c>
      <c r="E96" s="41">
        <v>5.28</v>
      </c>
      <c r="F96" s="33">
        <v>3403.41</v>
      </c>
      <c r="G96" s="33">
        <f t="shared" si="6"/>
        <v>4049.37</v>
      </c>
      <c r="H96" s="33">
        <f t="shared" si="7"/>
        <v>21380.67</v>
      </c>
    </row>
    <row r="97" spans="1:8">
      <c r="A97" s="28">
        <v>40520</v>
      </c>
      <c r="B97" s="29" t="s">
        <v>96</v>
      </c>
      <c r="C97" s="30">
        <f>'LIGANTES ASF.'!$D$21*100</f>
        <v>18.98</v>
      </c>
      <c r="D97" s="31" t="s">
        <v>97</v>
      </c>
      <c r="E97" s="40">
        <v>75.040000000000006</v>
      </c>
      <c r="F97" s="33">
        <v>4730.17</v>
      </c>
      <c r="G97" s="33">
        <f t="shared" si="6"/>
        <v>5627.95</v>
      </c>
      <c r="H97" s="33">
        <f t="shared" si="7"/>
        <v>422321.36</v>
      </c>
    </row>
    <row r="98" spans="1:8">
      <c r="A98" s="28">
        <v>40530</v>
      </c>
      <c r="B98" s="29" t="s">
        <v>98</v>
      </c>
      <c r="C98" s="30">
        <f>BDI!$L$10*100</f>
        <v>20.23</v>
      </c>
      <c r="D98" s="31" t="s">
        <v>99</v>
      </c>
      <c r="E98" s="34">
        <v>6506.33</v>
      </c>
      <c r="F98" s="33">
        <v>1.84</v>
      </c>
      <c r="G98" s="33">
        <f t="shared" si="6"/>
        <v>2.21</v>
      </c>
      <c r="H98" s="33">
        <f t="shared" si="7"/>
        <v>14378.98</v>
      </c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4"/>
      <c r="B100" s="4"/>
      <c r="C100" s="4"/>
      <c r="D100" s="4"/>
      <c r="E100" s="4"/>
      <c r="F100" s="4"/>
      <c r="G100" s="2" t="s">
        <v>31</v>
      </c>
      <c r="H100" s="35">
        <f>SUM(H90:H98)</f>
        <v>978825.3</v>
      </c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 ht="18">
      <c r="A103" s="24" t="s">
        <v>18</v>
      </c>
      <c r="B103" s="24" t="s">
        <v>19</v>
      </c>
      <c r="C103" s="25" t="s">
        <v>20</v>
      </c>
      <c r="D103" s="26" t="s">
        <v>21</v>
      </c>
      <c r="E103" s="25" t="s">
        <v>22</v>
      </c>
      <c r="F103" s="25" t="s">
        <v>23</v>
      </c>
      <c r="G103" s="25" t="s">
        <v>23</v>
      </c>
      <c r="H103" s="25" t="s">
        <v>24</v>
      </c>
    </row>
    <row r="104" spans="1:8">
      <c r="A104" s="38"/>
      <c r="B104" s="43" t="s">
        <v>100</v>
      </c>
      <c r="C104" s="44"/>
      <c r="D104" s="44"/>
      <c r="E104" s="44"/>
      <c r="F104" s="44"/>
      <c r="G104" s="44"/>
      <c r="H104" s="45"/>
    </row>
    <row r="105" spans="1:8">
      <c r="A105" s="28">
        <v>40815</v>
      </c>
      <c r="B105" s="29" t="s">
        <v>101</v>
      </c>
      <c r="C105" s="30">
        <f>BDI!$L$10*100</f>
        <v>20.23</v>
      </c>
      <c r="D105" s="31" t="s">
        <v>34</v>
      </c>
      <c r="E105" s="32">
        <v>840</v>
      </c>
      <c r="F105" s="33">
        <v>28.18</v>
      </c>
      <c r="G105" s="33">
        <f>TRUNC(F105+F105*(C105/100),2)</f>
        <v>33.880000000000003</v>
      </c>
      <c r="H105" s="33">
        <f>TRUNC(G105*E105,2)</f>
        <v>28459.200000000001</v>
      </c>
    </row>
    <row r="106" spans="1:8">
      <c r="A106" s="28">
        <v>40835</v>
      </c>
      <c r="B106" s="29" t="s">
        <v>102</v>
      </c>
      <c r="C106" s="30">
        <f>BDI!$L$10*100</f>
        <v>20.23</v>
      </c>
      <c r="D106" s="31" t="s">
        <v>103</v>
      </c>
      <c r="E106" s="32">
        <v>350</v>
      </c>
      <c r="F106" s="33">
        <v>38.130000000000003</v>
      </c>
      <c r="G106" s="33">
        <f>TRUNC(F106+F106*(C106/100),2)</f>
        <v>45.84</v>
      </c>
      <c r="H106" s="33">
        <f>TRUNC(G106*E106,2)</f>
        <v>16044</v>
      </c>
    </row>
    <row r="107" spans="1:8">
      <c r="A107" s="28">
        <v>40845</v>
      </c>
      <c r="B107" s="29" t="s">
        <v>104</v>
      </c>
      <c r="C107" s="30">
        <f>BDI!$L$10*100</f>
        <v>20.23</v>
      </c>
      <c r="D107" s="31" t="s">
        <v>103</v>
      </c>
      <c r="E107" s="32">
        <v>350</v>
      </c>
      <c r="F107" s="33">
        <v>75.72</v>
      </c>
      <c r="G107" s="33">
        <f>TRUNC(F107+F107*(C107/100),2)</f>
        <v>91.03</v>
      </c>
      <c r="H107" s="33">
        <f>TRUNC(G107*E107,2)</f>
        <v>31860.5</v>
      </c>
    </row>
    <row r="108" spans="1:8">
      <c r="A108" s="28">
        <v>40853</v>
      </c>
      <c r="B108" s="29" t="s">
        <v>105</v>
      </c>
      <c r="C108" s="30">
        <f>BDI!$L$10*100</f>
        <v>20.23</v>
      </c>
      <c r="D108" s="31" t="s">
        <v>34</v>
      </c>
      <c r="E108" s="40">
        <v>51.517000000000003</v>
      </c>
      <c r="F108" s="33">
        <v>613.89</v>
      </c>
      <c r="G108" s="33">
        <f>TRUNC(F108+F108*(C108/100),2)</f>
        <v>738.07</v>
      </c>
      <c r="H108" s="33">
        <f>TRUNC(G108*E108,2)</f>
        <v>38023.15</v>
      </c>
    </row>
    <row r="109" spans="1:8">
      <c r="A109" s="7"/>
      <c r="B109" s="7"/>
      <c r="C109" s="7"/>
      <c r="D109" s="7"/>
      <c r="E109" s="7"/>
      <c r="F109" s="7"/>
      <c r="G109" s="7"/>
      <c r="H109" s="7"/>
    </row>
    <row r="110" spans="1:8">
      <c r="A110" s="4"/>
      <c r="B110" s="4"/>
      <c r="C110" s="4"/>
      <c r="D110" s="4"/>
      <c r="E110" s="4"/>
      <c r="F110" s="4"/>
      <c r="G110" s="2" t="s">
        <v>31</v>
      </c>
      <c r="H110" s="35">
        <f>SUM(H105:H108)</f>
        <v>114386.85</v>
      </c>
    </row>
    <row r="111" spans="1:8">
      <c r="A111" s="7"/>
      <c r="B111" s="7"/>
      <c r="C111" s="7"/>
      <c r="D111" s="7"/>
      <c r="E111" s="7"/>
      <c r="F111" s="7"/>
      <c r="G111" s="7"/>
      <c r="H111" s="7"/>
    </row>
    <row r="112" spans="1:8">
      <c r="A112" s="7"/>
      <c r="B112" s="7"/>
      <c r="C112" s="7"/>
      <c r="D112" s="7"/>
      <c r="E112" s="7"/>
      <c r="F112" s="7"/>
      <c r="G112" s="7"/>
      <c r="H112" s="7"/>
    </row>
    <row r="113" spans="1:8" ht="18">
      <c r="A113" s="24" t="s">
        <v>18</v>
      </c>
      <c r="B113" s="24" t="s">
        <v>19</v>
      </c>
      <c r="C113" s="25" t="s">
        <v>20</v>
      </c>
      <c r="D113" s="26" t="s">
        <v>21</v>
      </c>
      <c r="E113" s="25" t="s">
        <v>22</v>
      </c>
      <c r="F113" s="25" t="s">
        <v>23</v>
      </c>
      <c r="G113" s="25" t="s">
        <v>23</v>
      </c>
      <c r="H113" s="25" t="s">
        <v>24</v>
      </c>
    </row>
    <row r="114" spans="1:8">
      <c r="A114" s="38"/>
      <c r="B114" s="43" t="s">
        <v>106</v>
      </c>
      <c r="C114" s="44"/>
      <c r="D114" s="44"/>
      <c r="E114" s="44"/>
      <c r="F114" s="44"/>
      <c r="G114" s="44"/>
      <c r="H114" s="45"/>
    </row>
    <row r="115" spans="1:8">
      <c r="A115" s="28">
        <v>47050</v>
      </c>
      <c r="B115" s="29" t="s">
        <v>107</v>
      </c>
      <c r="C115" s="30">
        <f>BDI!$L$10*100</f>
        <v>20.23</v>
      </c>
      <c r="D115" s="31" t="s">
        <v>99</v>
      </c>
      <c r="E115" s="32">
        <v>929.3</v>
      </c>
      <c r="F115" s="33">
        <v>1.4</v>
      </c>
      <c r="G115" s="33">
        <f>TRUNC(F115+F115*(C115/100),2)</f>
        <v>1.68</v>
      </c>
      <c r="H115" s="33">
        <f>TRUNC(G115*E115,2)</f>
        <v>1561.22</v>
      </c>
    </row>
    <row r="116" spans="1:8">
      <c r="A116" s="28">
        <v>40451</v>
      </c>
      <c r="B116" s="29" t="s">
        <v>108</v>
      </c>
      <c r="C116" s="30">
        <f>BDI!$L$10*100</f>
        <v>20.23</v>
      </c>
      <c r="D116" s="31" t="s">
        <v>99</v>
      </c>
      <c r="E116" s="36">
        <v>185147.57</v>
      </c>
      <c r="F116" s="33">
        <v>0.72</v>
      </c>
      <c r="G116" s="33">
        <f>TRUNC(F116+F116*(C116/100),2)</f>
        <v>0.86</v>
      </c>
      <c r="H116" s="33">
        <f>TRUNC(G116*E116,2)</f>
        <v>159226.91</v>
      </c>
    </row>
    <row r="117" spans="1:8">
      <c r="A117" s="28">
        <v>45205</v>
      </c>
      <c r="B117" s="29" t="s">
        <v>109</v>
      </c>
      <c r="C117" s="30">
        <f>BDI!$L$10*100</f>
        <v>20.23</v>
      </c>
      <c r="D117" s="31" t="s">
        <v>99</v>
      </c>
      <c r="E117" s="39">
        <v>29780.240000000002</v>
      </c>
      <c r="F117" s="33">
        <v>0.81</v>
      </c>
      <c r="G117" s="33">
        <f>TRUNC(F117+F117*(C117/100),2)</f>
        <v>0.97</v>
      </c>
      <c r="H117" s="33">
        <f>TRUNC(G117*E117,2)</f>
        <v>28886.83</v>
      </c>
    </row>
    <row r="118" spans="1:8">
      <c r="A118" s="28">
        <v>40436</v>
      </c>
      <c r="B118" s="29" t="s">
        <v>110</v>
      </c>
      <c r="C118" s="30">
        <f>BDI!$L$10*100</f>
        <v>20.23</v>
      </c>
      <c r="D118" s="31" t="s">
        <v>30</v>
      </c>
      <c r="E118" s="34">
        <v>4048.13</v>
      </c>
      <c r="F118" s="33">
        <v>2.02</v>
      </c>
      <c r="G118" s="33">
        <f>TRUNC(F118+F118*(C118/100),2)</f>
        <v>2.42</v>
      </c>
      <c r="H118" s="33">
        <f>TRUNC(G118*E118,2)</f>
        <v>9796.4699999999993</v>
      </c>
    </row>
    <row r="119" spans="1:8">
      <c r="A119" s="7"/>
      <c r="B119" s="7"/>
      <c r="C119" s="7"/>
      <c r="D119" s="7"/>
      <c r="E119" s="7"/>
      <c r="F119" s="7"/>
      <c r="G119" s="7"/>
      <c r="H119" s="7"/>
    </row>
    <row r="120" spans="1:8">
      <c r="A120" s="4"/>
      <c r="B120" s="4"/>
      <c r="C120" s="4"/>
      <c r="D120" s="4"/>
      <c r="E120" s="4"/>
      <c r="F120" s="4"/>
      <c r="G120" s="2" t="s">
        <v>31</v>
      </c>
      <c r="H120" s="35">
        <f>SUM(H115:H118)</f>
        <v>199471.43000000002</v>
      </c>
    </row>
    <row r="121" spans="1:8">
      <c r="A121" s="7"/>
      <c r="B121" s="7"/>
      <c r="C121" s="7"/>
      <c r="D121" s="7"/>
      <c r="E121" s="7"/>
      <c r="F121" s="7"/>
      <c r="G121" s="7"/>
      <c r="H121" s="7"/>
    </row>
    <row r="122" spans="1:8">
      <c r="A122" s="7"/>
      <c r="B122" s="7"/>
      <c r="C122" s="7"/>
      <c r="D122" s="7"/>
      <c r="E122" s="7"/>
      <c r="F122" s="7"/>
      <c r="G122" s="7"/>
      <c r="H122" s="7"/>
    </row>
    <row r="123" spans="1:8" ht="18">
      <c r="A123" s="24" t="s">
        <v>18</v>
      </c>
      <c r="B123" s="24" t="s">
        <v>19</v>
      </c>
      <c r="C123" s="25" t="s">
        <v>20</v>
      </c>
      <c r="D123" s="26" t="s">
        <v>21</v>
      </c>
      <c r="E123" s="25" t="s">
        <v>22</v>
      </c>
      <c r="F123" s="25" t="s">
        <v>23</v>
      </c>
      <c r="G123" s="25" t="s">
        <v>23</v>
      </c>
      <c r="H123" s="25" t="s">
        <v>24</v>
      </c>
    </row>
    <row r="124" spans="1:8">
      <c r="A124" s="38"/>
      <c r="B124" s="43" t="s">
        <v>111</v>
      </c>
      <c r="C124" s="44"/>
      <c r="D124" s="44"/>
      <c r="E124" s="44"/>
      <c r="F124" s="44"/>
      <c r="G124" s="44"/>
      <c r="H124" s="45"/>
    </row>
    <row r="125" spans="1:8">
      <c r="A125" s="29" t="s">
        <v>112</v>
      </c>
      <c r="B125" s="29" t="s">
        <v>113</v>
      </c>
      <c r="C125" s="30">
        <f>BDI!$L$10*100</f>
        <v>20.23</v>
      </c>
      <c r="D125" s="31" t="s">
        <v>42</v>
      </c>
      <c r="E125" s="41">
        <v>1</v>
      </c>
      <c r="F125" s="33">
        <f>'ADM LOCAL'!E49</f>
        <v>1324517.6900000002</v>
      </c>
      <c r="G125" s="33">
        <f>TRUNC(F125+F125*(C125/100),2)</f>
        <v>1592467.61</v>
      </c>
      <c r="H125" s="33">
        <f>TRUNC(G125*E125,2)</f>
        <v>1592467.61</v>
      </c>
    </row>
    <row r="126" spans="1:8">
      <c r="A126" s="7"/>
      <c r="B126" s="7"/>
      <c r="C126" s="7"/>
      <c r="D126" s="7"/>
      <c r="E126" s="7"/>
      <c r="F126" s="7"/>
      <c r="G126" s="7"/>
      <c r="H126" s="7"/>
    </row>
    <row r="127" spans="1:8">
      <c r="A127" s="4"/>
      <c r="B127" s="4"/>
      <c r="C127" s="4"/>
      <c r="D127" s="4"/>
      <c r="E127" s="4"/>
      <c r="F127" s="4"/>
      <c r="G127" s="2" t="s">
        <v>31</v>
      </c>
      <c r="H127" s="35">
        <f>SUM(H125)</f>
        <v>1592467.61</v>
      </c>
    </row>
    <row r="128" spans="1:8">
      <c r="A128" s="7"/>
      <c r="B128" s="7"/>
      <c r="C128" s="7"/>
      <c r="D128" s="7"/>
      <c r="E128" s="7"/>
      <c r="F128" s="7"/>
      <c r="G128" s="7"/>
      <c r="H128" s="7"/>
    </row>
    <row r="129" spans="1:8">
      <c r="A129" s="7"/>
      <c r="B129" s="7"/>
      <c r="C129" s="7"/>
      <c r="D129" s="7"/>
      <c r="E129" s="7"/>
      <c r="F129" s="7"/>
      <c r="G129" s="7"/>
      <c r="H129" s="7"/>
    </row>
    <row r="130" spans="1:8" ht="18">
      <c r="A130" s="24" t="s">
        <v>18</v>
      </c>
      <c r="B130" s="24" t="s">
        <v>19</v>
      </c>
      <c r="C130" s="25" t="s">
        <v>20</v>
      </c>
      <c r="D130" s="26" t="s">
        <v>21</v>
      </c>
      <c r="E130" s="25" t="s">
        <v>22</v>
      </c>
      <c r="F130" s="25" t="s">
        <v>23</v>
      </c>
      <c r="G130" s="25" t="s">
        <v>23</v>
      </c>
      <c r="H130" s="25" t="s">
        <v>24</v>
      </c>
    </row>
    <row r="131" spans="1:8">
      <c r="A131" s="38"/>
      <c r="B131" s="43" t="s">
        <v>114</v>
      </c>
      <c r="C131" s="44"/>
      <c r="D131" s="44"/>
      <c r="E131" s="44"/>
      <c r="F131" s="44"/>
      <c r="G131" s="44"/>
      <c r="H131" s="45"/>
    </row>
    <row r="132" spans="1:8">
      <c r="A132" s="29" t="s">
        <v>115</v>
      </c>
      <c r="B132" s="29" t="s">
        <v>116</v>
      </c>
      <c r="C132" s="30">
        <f>BDI!$L$10*100</f>
        <v>20.23</v>
      </c>
      <c r="D132" s="31" t="s">
        <v>42</v>
      </c>
      <c r="E132" s="41">
        <v>1</v>
      </c>
      <c r="F132" s="33">
        <f>CANTEIRO!E61</f>
        <v>750547.43</v>
      </c>
      <c r="G132" s="33">
        <f>TRUNC(F132+F132*(C132/100),2)+0.01</f>
        <v>902383.18</v>
      </c>
      <c r="H132" s="33">
        <f>TRUNC(G132*E132,2)</f>
        <v>902383.18</v>
      </c>
    </row>
    <row r="133" spans="1:8">
      <c r="A133" s="7"/>
      <c r="B133" s="7"/>
      <c r="C133" s="7"/>
      <c r="D133" s="7"/>
      <c r="E133" s="7"/>
      <c r="F133" s="7"/>
      <c r="G133" s="7"/>
      <c r="H133" s="7"/>
    </row>
    <row r="134" spans="1:8">
      <c r="A134" s="4"/>
      <c r="B134" s="4"/>
      <c r="C134" s="4"/>
      <c r="D134" s="4"/>
      <c r="E134" s="4"/>
      <c r="F134" s="4"/>
      <c r="G134" s="4" t="s">
        <v>31</v>
      </c>
      <c r="H134" s="35">
        <f>SUM(H132)</f>
        <v>902383.18</v>
      </c>
    </row>
    <row r="135" spans="1:8">
      <c r="A135" s="7"/>
      <c r="B135" s="7"/>
      <c r="C135" s="7"/>
      <c r="D135" s="7"/>
      <c r="E135" s="7"/>
      <c r="F135" s="7"/>
      <c r="G135" s="7"/>
      <c r="H135" s="7"/>
    </row>
    <row r="136" spans="1:8">
      <c r="A136" s="7"/>
      <c r="B136" s="7"/>
      <c r="C136" s="7"/>
      <c r="D136" s="7"/>
      <c r="E136" s="7"/>
      <c r="F136" s="7"/>
      <c r="G136" s="7"/>
      <c r="H136" s="7"/>
    </row>
    <row r="137" spans="1:8" ht="18">
      <c r="A137" s="24" t="s">
        <v>18</v>
      </c>
      <c r="B137" s="24" t="s">
        <v>19</v>
      </c>
      <c r="C137" s="25" t="s">
        <v>20</v>
      </c>
      <c r="D137" s="26" t="s">
        <v>21</v>
      </c>
      <c r="E137" s="25" t="s">
        <v>22</v>
      </c>
      <c r="F137" s="25" t="s">
        <v>23</v>
      </c>
      <c r="G137" s="25" t="s">
        <v>23</v>
      </c>
      <c r="H137" s="25" t="s">
        <v>24</v>
      </c>
    </row>
    <row r="138" spans="1:8">
      <c r="A138" s="38"/>
      <c r="B138" s="43" t="s">
        <v>117</v>
      </c>
      <c r="C138" s="44"/>
      <c r="D138" s="44"/>
      <c r="E138" s="44"/>
      <c r="F138" s="44"/>
      <c r="G138" s="44"/>
      <c r="H138" s="45"/>
    </row>
    <row r="139" spans="1:8" ht="18">
      <c r="A139" s="28">
        <v>42301</v>
      </c>
      <c r="B139" s="29" t="s">
        <v>118</v>
      </c>
      <c r="C139" s="30">
        <f>BDI!$L$10*100</f>
        <v>20.23</v>
      </c>
      <c r="D139" s="31" t="s">
        <v>42</v>
      </c>
      <c r="E139" s="41">
        <v>1</v>
      </c>
      <c r="F139" s="33">
        <f>'MOB. E DESMOB.'!J64*2</f>
        <v>116369.72</v>
      </c>
      <c r="G139" s="33">
        <f>TRUNC(F139+F139*(C139/100),2)</f>
        <v>139911.31</v>
      </c>
      <c r="H139" s="33">
        <f>TRUNC(G139*E139,2)</f>
        <v>139911.31</v>
      </c>
    </row>
    <row r="140" spans="1:8">
      <c r="A140" s="7"/>
      <c r="B140" s="7"/>
      <c r="C140" s="7"/>
      <c r="D140" s="7"/>
      <c r="E140" s="7"/>
      <c r="F140" s="7"/>
      <c r="G140" s="7"/>
      <c r="H140" s="7"/>
    </row>
    <row r="141" spans="1:8">
      <c r="A141" s="4"/>
      <c r="B141" s="4"/>
      <c r="C141" s="4"/>
      <c r="D141" s="4"/>
      <c r="E141" s="4"/>
      <c r="F141" s="4"/>
      <c r="G141" s="8" t="s">
        <v>31</v>
      </c>
      <c r="H141" s="35">
        <f>SUM(H139)</f>
        <v>139911.31</v>
      </c>
    </row>
    <row r="142" spans="1:8">
      <c r="A142" s="7"/>
      <c r="B142" s="7"/>
      <c r="C142" s="7"/>
      <c r="D142" s="7"/>
      <c r="E142" s="7"/>
      <c r="F142" s="7"/>
      <c r="G142" s="9"/>
      <c r="H142" s="7"/>
    </row>
    <row r="143" spans="1:8">
      <c r="A143" s="4"/>
      <c r="B143" s="4"/>
      <c r="C143" s="4"/>
      <c r="D143" s="4"/>
      <c r="E143" s="4"/>
      <c r="F143" s="4"/>
      <c r="G143" s="8" t="s">
        <v>119</v>
      </c>
      <c r="H143" s="42">
        <f>SUM(H141,H134,H127,H120,H110,H100,H85,H67,H59,H43,H24)</f>
        <v>25896227.050000001</v>
      </c>
    </row>
    <row r="144" spans="1:8">
      <c r="A144" s="7"/>
      <c r="B144" s="7"/>
      <c r="C144" s="7"/>
      <c r="D144" s="7"/>
      <c r="E144" s="7"/>
      <c r="F144" s="7"/>
      <c r="G144" s="7"/>
      <c r="H144" s="7"/>
    </row>
    <row r="146" spans="8:11">
      <c r="J146" s="129"/>
      <c r="K146" s="130"/>
    </row>
    <row r="148" spans="8:11">
      <c r="H148" s="126"/>
    </row>
  </sheetData>
  <mergeCells count="8">
    <mergeCell ref="A4:H4"/>
    <mergeCell ref="A1:A3"/>
    <mergeCell ref="B1:E1"/>
    <mergeCell ref="G1:H1"/>
    <mergeCell ref="B2:E2"/>
    <mergeCell ref="G2:H2"/>
    <mergeCell ref="B3:E3"/>
    <mergeCell ref="G3:H3"/>
  </mergeCells>
  <pageMargins left="0.51181102362204722" right="0.51181102362204722" top="0.51181102362204722" bottom="0.70866141732283472" header="0" footer="0"/>
  <pageSetup paperSize="9" scale="79" firstPageNumber="0" fitToHeight="0" pageOrder="overThenDown" orientation="portrait" horizontalDpi="300" verticalDpi="300" r:id="rId1"/>
  <headerFooter alignWithMargins="0"/>
  <rowBreaks count="2" manualBreakCount="2">
    <brk id="61" max="7" man="1"/>
    <brk id="11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4611-1650-4F6A-8F24-FCC7C1535DDA}">
  <dimension ref="B2:F42"/>
  <sheetViews>
    <sheetView showGridLines="0" view="pageBreakPreview" zoomScaleNormal="100" zoomScaleSheetLayoutView="100" workbookViewId="0">
      <selection activeCell="K27" sqref="K27"/>
    </sheetView>
  </sheetViews>
  <sheetFormatPr defaultRowHeight="12.75"/>
  <cols>
    <col min="1" max="1" width="6.7109375" style="3" customWidth="1"/>
    <col min="2" max="2" width="13.7109375" style="3" customWidth="1"/>
    <col min="3" max="3" width="59" style="3" customWidth="1"/>
    <col min="4" max="6" width="16.85546875" style="3" customWidth="1"/>
    <col min="7" max="16384" width="9.140625" style="3"/>
  </cols>
  <sheetData>
    <row r="2" spans="2:6" ht="12.75" customHeight="1">
      <c r="B2" s="17"/>
      <c r="C2" s="18" t="s">
        <v>0</v>
      </c>
      <c r="D2" s="18"/>
      <c r="E2" s="18"/>
      <c r="F2" s="19"/>
    </row>
    <row r="3" spans="2:6">
      <c r="B3" s="18"/>
      <c r="C3" s="18"/>
      <c r="D3" s="18"/>
      <c r="E3" s="18"/>
      <c r="F3" s="19"/>
    </row>
    <row r="4" spans="2:6" ht="12.75" customHeight="1">
      <c r="B4" s="20"/>
      <c r="C4" s="21" t="s">
        <v>1</v>
      </c>
      <c r="D4" s="21"/>
      <c r="E4" s="21"/>
      <c r="F4" s="22"/>
    </row>
    <row r="5" spans="2:6">
      <c r="B5" s="17"/>
      <c r="C5" s="17"/>
      <c r="D5" s="17"/>
      <c r="E5" s="17"/>
      <c r="F5" s="17"/>
    </row>
    <row r="6" spans="2:6">
      <c r="B6" s="53" t="s">
        <v>2</v>
      </c>
      <c r="C6" s="18" t="s">
        <v>3</v>
      </c>
      <c r="D6" s="53"/>
      <c r="E6" s="53"/>
      <c r="F6" s="53"/>
    </row>
    <row r="7" spans="2:6" ht="12.75" customHeight="1">
      <c r="B7" s="53" t="s">
        <v>4</v>
      </c>
      <c r="C7" s="18" t="s">
        <v>5</v>
      </c>
      <c r="D7" s="53"/>
      <c r="E7" s="54" t="s">
        <v>126</v>
      </c>
      <c r="F7" s="55">
        <v>45901</v>
      </c>
    </row>
    <row r="8" spans="2:6" ht="12.75" customHeight="1">
      <c r="B8" s="53" t="s">
        <v>6</v>
      </c>
      <c r="C8" s="18" t="s">
        <v>7</v>
      </c>
      <c r="D8" s="53"/>
      <c r="E8" s="54"/>
      <c r="F8" s="53"/>
    </row>
    <row r="9" spans="2:6" ht="12.75" customHeight="1">
      <c r="B9" s="53" t="s">
        <v>8</v>
      </c>
      <c r="C9" s="18" t="s">
        <v>9</v>
      </c>
      <c r="D9" s="53"/>
      <c r="E9" s="54"/>
      <c r="F9" s="53"/>
    </row>
    <row r="10" spans="2:6">
      <c r="B10" s="53" t="s">
        <v>10</v>
      </c>
      <c r="C10" s="18" t="s">
        <v>11</v>
      </c>
      <c r="D10" s="53"/>
      <c r="E10" s="54"/>
      <c r="F10" s="53"/>
    </row>
    <row r="11" spans="2:6">
      <c r="B11" s="53" t="s">
        <v>12</v>
      </c>
      <c r="C11" s="18" t="s">
        <v>13</v>
      </c>
      <c r="D11" s="53"/>
      <c r="E11" s="54"/>
      <c r="F11" s="53"/>
    </row>
    <row r="12" spans="2:6">
      <c r="B12" s="53" t="s">
        <v>14</v>
      </c>
      <c r="C12" s="18" t="s">
        <v>15</v>
      </c>
      <c r="D12" s="53"/>
      <c r="E12" s="54"/>
      <c r="F12" s="53"/>
    </row>
    <row r="13" spans="2:6">
      <c r="B13" s="53" t="s">
        <v>16</v>
      </c>
      <c r="C13" s="18" t="s">
        <v>17</v>
      </c>
      <c r="D13" s="53"/>
      <c r="E13" s="54"/>
      <c r="F13" s="53"/>
    </row>
    <row r="14" spans="2:6" ht="12.75" customHeight="1">
      <c r="B14" s="53"/>
      <c r="C14" s="53"/>
      <c r="D14" s="53"/>
      <c r="E14" s="54" t="s">
        <v>128</v>
      </c>
      <c r="F14" s="55">
        <v>45809</v>
      </c>
    </row>
    <row r="15" spans="2:6">
      <c r="B15" s="56"/>
      <c r="C15" s="56"/>
      <c r="D15" s="56"/>
      <c r="E15" s="56"/>
      <c r="F15" s="56"/>
    </row>
    <row r="16" spans="2:6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 ht="12.75" customHeight="1">
      <c r="B18" s="142" t="s">
        <v>120</v>
      </c>
      <c r="C18" s="142"/>
      <c r="D18" s="57" t="s">
        <v>121</v>
      </c>
      <c r="E18" s="57" t="s">
        <v>122</v>
      </c>
      <c r="F18" s="57" t="s">
        <v>123</v>
      </c>
    </row>
    <row r="19" spans="2:6">
      <c r="B19" s="140"/>
      <c r="C19" s="141"/>
      <c r="D19" s="11"/>
      <c r="E19" s="11"/>
      <c r="F19" s="11"/>
    </row>
    <row r="20" spans="2:6" ht="12.75" customHeight="1">
      <c r="B20" s="12" t="s">
        <v>25</v>
      </c>
      <c r="C20" s="13"/>
      <c r="D20" s="52">
        <f>E20/$E$42*100</f>
        <v>2.1103559562743333</v>
      </c>
      <c r="E20" s="46">
        <f>PLANILHA!H24</f>
        <v>546502.57000000007</v>
      </c>
      <c r="F20" s="47">
        <f>TRUNC(E20/1153,2)</f>
        <v>473.98</v>
      </c>
    </row>
    <row r="21" spans="2:6">
      <c r="B21" s="12"/>
      <c r="C21" s="13"/>
      <c r="D21" s="14"/>
      <c r="E21" s="46"/>
      <c r="F21" s="47"/>
    </row>
    <row r="22" spans="2:6" ht="12.75" customHeight="1">
      <c r="B22" s="12" t="s">
        <v>32</v>
      </c>
      <c r="C22" s="13"/>
      <c r="D22" s="52">
        <f>E22/$E$42*100</f>
        <v>28.379881925695422</v>
      </c>
      <c r="E22" s="48">
        <f>PLANILHA!H43</f>
        <v>7349318.6599999992</v>
      </c>
      <c r="F22" s="47">
        <f>TRUNC(E22/1153,2)</f>
        <v>6374.08</v>
      </c>
    </row>
    <row r="23" spans="2:6">
      <c r="B23" s="12"/>
      <c r="C23" s="13"/>
      <c r="D23" s="14"/>
      <c r="E23" s="48"/>
      <c r="F23" s="49"/>
    </row>
    <row r="24" spans="2:6" ht="12.75" customHeight="1">
      <c r="B24" s="12" t="s">
        <v>57</v>
      </c>
      <c r="C24" s="13"/>
      <c r="D24" s="52">
        <f>E24/$E$42*100</f>
        <v>19.407422441486506</v>
      </c>
      <c r="E24" s="48">
        <f>PLANILHA!H59</f>
        <v>5025790.18</v>
      </c>
      <c r="F24" s="47">
        <f>TRUNC(E24/1153,2)</f>
        <v>4358.88</v>
      </c>
    </row>
    <row r="25" spans="2:6">
      <c r="B25" s="12"/>
      <c r="C25" s="13"/>
      <c r="D25" s="14"/>
      <c r="E25" s="48"/>
      <c r="F25" s="49"/>
    </row>
    <row r="26" spans="2:6" ht="12.75" customHeight="1">
      <c r="B26" s="12" t="s">
        <v>69</v>
      </c>
      <c r="C26" s="13"/>
      <c r="D26" s="52">
        <f>E26/$E$42*100</f>
        <v>33.888149856949916</v>
      </c>
      <c r="E26" s="48">
        <f>PLANILHA!H67</f>
        <v>8775752.2300000004</v>
      </c>
      <c r="F26" s="47">
        <f>TRUNC(E26/1153,2)</f>
        <v>7611.23</v>
      </c>
    </row>
    <row r="27" spans="2:6">
      <c r="B27" s="12"/>
      <c r="C27" s="13"/>
      <c r="D27" s="14"/>
      <c r="E27" s="48"/>
      <c r="F27" s="49"/>
    </row>
    <row r="28" spans="2:6" ht="12.75" customHeight="1">
      <c r="B28" s="12" t="s">
        <v>73</v>
      </c>
      <c r="C28" s="13"/>
      <c r="D28" s="52">
        <f>E28/$E$42*100</f>
        <v>1.0480975837752395</v>
      </c>
      <c r="E28" s="46">
        <f>PLANILHA!H85</f>
        <v>271417.73</v>
      </c>
      <c r="F28" s="47">
        <f>TRUNC(E28/1153,2)</f>
        <v>235.4</v>
      </c>
    </row>
    <row r="29" spans="2:6">
      <c r="B29" s="12"/>
      <c r="C29" s="13"/>
      <c r="D29" s="14"/>
      <c r="E29" s="46"/>
      <c r="F29" s="47"/>
    </row>
    <row r="30" spans="2:6" ht="12.75" customHeight="1">
      <c r="B30" s="12" t="s">
        <v>86</v>
      </c>
      <c r="C30" s="13"/>
      <c r="D30" s="52">
        <f>E30/$E$42*100</f>
        <v>3.7797988800071165</v>
      </c>
      <c r="E30" s="48">
        <f>PLANILHA!H100</f>
        <v>978825.3</v>
      </c>
      <c r="F30" s="47">
        <f>TRUNC(E30/1153,2)</f>
        <v>848.93</v>
      </c>
    </row>
    <row r="31" spans="2:6">
      <c r="B31" s="12"/>
      <c r="C31" s="13"/>
      <c r="D31" s="14"/>
      <c r="E31" s="48"/>
      <c r="F31" s="47"/>
    </row>
    <row r="32" spans="2:6" ht="12.75" customHeight="1">
      <c r="B32" s="12" t="s">
        <v>100</v>
      </c>
      <c r="C32" s="13"/>
      <c r="D32" s="52">
        <f>E32/$E$42*100</f>
        <v>0.44171241539991057</v>
      </c>
      <c r="E32" s="46">
        <f>PLANILHA!H110</f>
        <v>114386.85</v>
      </c>
      <c r="F32" s="47">
        <f>TRUNC(E32/1153,2)</f>
        <v>99.2</v>
      </c>
    </row>
    <row r="33" spans="2:6">
      <c r="B33" s="12"/>
      <c r="C33" s="13"/>
      <c r="D33" s="14"/>
      <c r="E33" s="46"/>
      <c r="F33" s="47"/>
    </row>
    <row r="34" spans="2:6" ht="12.75" customHeight="1">
      <c r="B34" s="12" t="s">
        <v>106</v>
      </c>
      <c r="C34" s="13"/>
      <c r="D34" s="52">
        <f>E34/$E$42*100</f>
        <v>0.77027216982174251</v>
      </c>
      <c r="E34" s="46">
        <f>PLANILHA!H120</f>
        <v>199471.43000000002</v>
      </c>
      <c r="F34" s="47">
        <f>TRUNC(E34/1153,2)</f>
        <v>173</v>
      </c>
    </row>
    <row r="35" spans="2:6">
      <c r="B35" s="12"/>
      <c r="C35" s="13"/>
      <c r="D35" s="14"/>
      <c r="E35" s="46"/>
      <c r="F35" s="47"/>
    </row>
    <row r="36" spans="2:6" ht="12.75" customHeight="1">
      <c r="B36" s="12" t="s">
        <v>111</v>
      </c>
      <c r="C36" s="13"/>
      <c r="D36" s="52">
        <f>E36/$E$42*100</f>
        <v>6.1494193996881874</v>
      </c>
      <c r="E36" s="48">
        <f>PLANILHA!H127</f>
        <v>1592467.61</v>
      </c>
      <c r="F36" s="47">
        <f>TRUNC(E36/1153,2)</f>
        <v>1381.15</v>
      </c>
    </row>
    <row r="37" spans="2:6">
      <c r="B37" s="12"/>
      <c r="C37" s="13"/>
      <c r="D37" s="14"/>
      <c r="E37" s="48"/>
      <c r="F37" s="49"/>
    </row>
    <row r="38" spans="2:6" ht="12.75" customHeight="1">
      <c r="B38" s="12" t="s">
        <v>114</v>
      </c>
      <c r="C38" s="13"/>
      <c r="D38" s="52">
        <f>E38/$E$42*100</f>
        <v>3.4846125586468402</v>
      </c>
      <c r="E38" s="46">
        <f>PLANILHA!H134</f>
        <v>902383.18</v>
      </c>
      <c r="F38" s="47">
        <f>TRUNC(E38/1153,2)</f>
        <v>782.63</v>
      </c>
    </row>
    <row r="39" spans="2:6">
      <c r="B39" s="12"/>
      <c r="C39" s="13"/>
      <c r="D39" s="14"/>
      <c r="E39" s="46"/>
      <c r="F39" s="47"/>
    </row>
    <row r="40" spans="2:6" ht="12.75" customHeight="1">
      <c r="B40" s="12" t="s">
        <v>117</v>
      </c>
      <c r="C40" s="13"/>
      <c r="D40" s="52">
        <f>E40/$E$42*100</f>
        <v>0.54027681225477975</v>
      </c>
      <c r="E40" s="46">
        <f>PLANILHA!H141</f>
        <v>139911.31</v>
      </c>
      <c r="F40" s="47">
        <f>TRUNC(E40/1153,2)</f>
        <v>121.34</v>
      </c>
    </row>
    <row r="41" spans="2:6">
      <c r="B41" s="138"/>
      <c r="C41" s="139"/>
      <c r="D41" s="15"/>
      <c r="E41" s="50"/>
      <c r="F41" s="51"/>
    </row>
    <row r="42" spans="2:6">
      <c r="B42" s="58" t="s">
        <v>124</v>
      </c>
      <c r="C42" s="59"/>
      <c r="D42" s="60">
        <f>SUM(D20:D40)</f>
        <v>99.999999999999986</v>
      </c>
      <c r="E42" s="61">
        <f>SUM(E20:E40)</f>
        <v>25896227.050000001</v>
      </c>
      <c r="F42" s="61">
        <f>SUM(F20:F40)</f>
        <v>22459.820000000003</v>
      </c>
    </row>
  </sheetData>
  <mergeCells count="3">
    <mergeCell ref="B41:C41"/>
    <mergeCell ref="B19:C19"/>
    <mergeCell ref="B18:C18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B98E-7D41-4737-BFA8-8B343F965609}">
  <sheetPr>
    <pageSetUpPr fitToPage="1"/>
  </sheetPr>
  <dimension ref="B2:L34"/>
  <sheetViews>
    <sheetView view="pageBreakPreview" zoomScaleNormal="70" zoomScaleSheetLayoutView="100" workbookViewId="0">
      <selection activeCell="K27" sqref="K27"/>
    </sheetView>
  </sheetViews>
  <sheetFormatPr defaultRowHeight="12.75"/>
  <cols>
    <col min="2" max="2" width="37.5703125" customWidth="1"/>
    <col min="3" max="12" width="15.140625" style="3" customWidth="1"/>
  </cols>
  <sheetData>
    <row r="2" spans="2:12" ht="61.5" customHeight="1">
      <c r="B2" s="145" t="e" vm="1">
        <v>#VALUE!</v>
      </c>
      <c r="C2" s="146"/>
      <c r="D2" s="146"/>
      <c r="E2" s="146"/>
      <c r="F2" s="146"/>
      <c r="G2" s="146"/>
      <c r="H2" s="146"/>
      <c r="I2" s="146"/>
      <c r="J2" s="146"/>
      <c r="K2" s="146"/>
      <c r="L2" s="147"/>
    </row>
    <row r="3" spans="2:12">
      <c r="B3" s="97"/>
      <c r="L3" s="98"/>
    </row>
    <row r="4" spans="2:12">
      <c r="B4" s="143" t="s">
        <v>331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2:12">
      <c r="B5" s="97"/>
      <c r="L5" s="98"/>
    </row>
    <row r="6" spans="2:12">
      <c r="B6" s="144" t="s">
        <v>332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2:12">
      <c r="B7" s="97"/>
      <c r="L7" s="98"/>
    </row>
    <row r="8" spans="2:12" ht="15">
      <c r="B8" s="156"/>
      <c r="C8" s="158" t="s">
        <v>333</v>
      </c>
      <c r="D8" s="158" t="s">
        <v>334</v>
      </c>
      <c r="E8" s="158" t="s">
        <v>335</v>
      </c>
      <c r="F8" s="158" t="s">
        <v>336</v>
      </c>
      <c r="G8" s="158" t="s">
        <v>337</v>
      </c>
      <c r="H8" s="151" t="s">
        <v>338</v>
      </c>
      <c r="I8" s="152"/>
      <c r="J8" s="152"/>
      <c r="K8" s="153"/>
      <c r="L8" s="154" t="s">
        <v>339</v>
      </c>
    </row>
    <row r="9" spans="2:12" ht="17.25">
      <c r="B9" s="157"/>
      <c r="C9" s="159"/>
      <c r="D9" s="159"/>
      <c r="E9" s="159"/>
      <c r="F9" s="159"/>
      <c r="G9" s="159"/>
      <c r="H9" s="96" t="s">
        <v>340</v>
      </c>
      <c r="I9" s="96" t="s">
        <v>341</v>
      </c>
      <c r="J9" s="96" t="s">
        <v>342</v>
      </c>
      <c r="K9" s="96" t="s">
        <v>343</v>
      </c>
      <c r="L9" s="155"/>
    </row>
    <row r="10" spans="2:12" ht="15">
      <c r="B10" s="99" t="s">
        <v>344</v>
      </c>
      <c r="C10" s="128">
        <v>0.03</v>
      </c>
      <c r="D10" s="128">
        <v>5.4899999999999997E-2</v>
      </c>
      <c r="E10" s="94">
        <v>1.61E-2</v>
      </c>
      <c r="F10" s="94">
        <v>7.4000000000000003E-3</v>
      </c>
      <c r="G10" s="94">
        <v>9.7000000000000003E-3</v>
      </c>
      <c r="H10" s="95">
        <v>0.03</v>
      </c>
      <c r="I10" s="94">
        <v>6.4999999999999997E-3</v>
      </c>
      <c r="J10" s="94">
        <v>0.03</v>
      </c>
      <c r="K10" s="94">
        <v>0</v>
      </c>
      <c r="L10" s="100">
        <f>ROUND((1+C10+F10+G10)*(1+E10)*(1+D10)/(1-H10-I10-J10-K10)-1,4)</f>
        <v>0.20230000000000001</v>
      </c>
    </row>
    <row r="11" spans="2:12" ht="15">
      <c r="B11" s="99" t="s">
        <v>345</v>
      </c>
      <c r="C11" s="128">
        <v>0.03</v>
      </c>
      <c r="D11" s="128">
        <v>5.4899999999999997E-2</v>
      </c>
      <c r="E11" s="94">
        <v>1.61E-2</v>
      </c>
      <c r="F11" s="94">
        <v>7.4000000000000003E-3</v>
      </c>
      <c r="G11" s="94">
        <v>9.7000000000000003E-3</v>
      </c>
      <c r="H11" s="95">
        <v>0.03</v>
      </c>
      <c r="I11" s="94">
        <v>6.4999999999999997E-3</v>
      </c>
      <c r="J11" s="94">
        <v>0.03</v>
      </c>
      <c r="K11" s="94">
        <v>4.4999999999999998E-2</v>
      </c>
      <c r="L11" s="100">
        <f>ROUND((1+C11+F11+G11)*(1+E11)*(1+D11)/(1-H11-I11-J11-K11)-1,4)</f>
        <v>0.26319999999999999</v>
      </c>
    </row>
    <row r="12" spans="2:12">
      <c r="B12" s="97"/>
      <c r="L12" s="98"/>
    </row>
    <row r="13" spans="2:12">
      <c r="B13" s="144" t="s">
        <v>346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2:12">
      <c r="B14" s="97"/>
      <c r="L14" s="98"/>
    </row>
    <row r="15" spans="2:12" ht="15">
      <c r="B15" s="156"/>
      <c r="C15" s="158" t="s">
        <v>333</v>
      </c>
      <c r="D15" s="160" t="s">
        <v>334</v>
      </c>
      <c r="E15" s="158" t="s">
        <v>335</v>
      </c>
      <c r="F15" s="160" t="s">
        <v>336</v>
      </c>
      <c r="G15" s="160" t="s">
        <v>337</v>
      </c>
      <c r="H15" s="151" t="s">
        <v>338</v>
      </c>
      <c r="I15" s="152"/>
      <c r="J15" s="152"/>
      <c r="K15" s="153"/>
      <c r="L15" s="162" t="s">
        <v>339</v>
      </c>
    </row>
    <row r="16" spans="2:12" ht="17.25">
      <c r="B16" s="157"/>
      <c r="C16" s="159"/>
      <c r="D16" s="161"/>
      <c r="E16" s="159"/>
      <c r="F16" s="161"/>
      <c r="G16" s="161"/>
      <c r="H16" s="93" t="s">
        <v>340</v>
      </c>
      <c r="I16" s="93" t="s">
        <v>341</v>
      </c>
      <c r="J16" s="93" t="s">
        <v>342</v>
      </c>
      <c r="K16" s="93" t="s">
        <v>343</v>
      </c>
      <c r="L16" s="163"/>
    </row>
    <row r="17" spans="2:12" ht="15">
      <c r="B17" s="99" t="s">
        <v>344</v>
      </c>
      <c r="C17" s="94">
        <v>3.4500000000000003E-2</v>
      </c>
      <c r="D17" s="94">
        <v>5.11E-2</v>
      </c>
      <c r="E17" s="94">
        <v>8.5000000000000006E-3</v>
      </c>
      <c r="F17" s="94">
        <v>4.7999999999999996E-3</v>
      </c>
      <c r="G17" s="94">
        <v>8.5000000000000006E-3</v>
      </c>
      <c r="H17" s="95">
        <v>0</v>
      </c>
      <c r="I17" s="94">
        <v>6.4999999999999997E-3</v>
      </c>
      <c r="J17" s="94">
        <v>0.03</v>
      </c>
      <c r="K17" s="94">
        <v>0</v>
      </c>
      <c r="L17" s="100">
        <f>ROUND((1+C17+F17+G17)*(1+E17)*(1+D17)/(1-H17-I17-J17-K17)-1,4)</f>
        <v>0.15279999999999999</v>
      </c>
    </row>
    <row r="18" spans="2:12" ht="15">
      <c r="B18" s="99" t="s">
        <v>345</v>
      </c>
      <c r="C18" s="94">
        <v>3.4500000000000003E-2</v>
      </c>
      <c r="D18" s="94">
        <v>5.11E-2</v>
      </c>
      <c r="E18" s="94">
        <v>8.5000000000000006E-3</v>
      </c>
      <c r="F18" s="94">
        <v>4.7999999999999996E-3</v>
      </c>
      <c r="G18" s="94">
        <v>8.5000000000000006E-3</v>
      </c>
      <c r="H18" s="95">
        <v>0</v>
      </c>
      <c r="I18" s="94">
        <v>6.4999999999999997E-3</v>
      </c>
      <c r="J18" s="94">
        <v>0.03</v>
      </c>
      <c r="K18" s="94">
        <v>4.4999999999999998E-2</v>
      </c>
      <c r="L18" s="100">
        <f>ROUND((1+C18+F18+G18)*(1+E18)*(1+D18)/(1-H18-I18-J18-K18)-1,4)</f>
        <v>0.20930000000000001</v>
      </c>
    </row>
    <row r="19" spans="2:12">
      <c r="B19" s="97"/>
      <c r="L19" s="98"/>
    </row>
    <row r="20" spans="2:12">
      <c r="B20" s="101" t="s">
        <v>347</v>
      </c>
      <c r="L20" s="98"/>
    </row>
    <row r="21" spans="2:12">
      <c r="B21" s="101" t="s">
        <v>348</v>
      </c>
      <c r="L21" s="98"/>
    </row>
    <row r="22" spans="2:12">
      <c r="B22" s="101" t="s">
        <v>349</v>
      </c>
      <c r="L22" s="98"/>
    </row>
    <row r="23" spans="2:12">
      <c r="B23" s="101" t="s">
        <v>350</v>
      </c>
      <c r="L23" s="98"/>
    </row>
    <row r="24" spans="2:12">
      <c r="B24" s="101"/>
      <c r="L24" s="98"/>
    </row>
    <row r="25" spans="2:12">
      <c r="B25" s="101"/>
      <c r="F25" s="3" t="s">
        <v>351</v>
      </c>
      <c r="L25" s="98"/>
    </row>
    <row r="26" spans="2:12">
      <c r="B26" s="101"/>
      <c r="F26" s="3" t="s">
        <v>356</v>
      </c>
      <c r="L26" s="98"/>
    </row>
    <row r="27" spans="2:12">
      <c r="B27" s="101"/>
      <c r="F27" s="3" t="s">
        <v>357</v>
      </c>
      <c r="L27" s="98"/>
    </row>
    <row r="28" spans="2:12">
      <c r="B28" s="101"/>
      <c r="F28" s="3" t="s">
        <v>358</v>
      </c>
      <c r="L28" s="98"/>
    </row>
    <row r="29" spans="2:12">
      <c r="B29" s="97"/>
      <c r="F29" s="3" t="s">
        <v>353</v>
      </c>
      <c r="L29" s="98"/>
    </row>
    <row r="30" spans="2:12">
      <c r="B30" s="97"/>
      <c r="F30" s="3" t="s">
        <v>354</v>
      </c>
      <c r="L30" s="98"/>
    </row>
    <row r="31" spans="2:12">
      <c r="B31" s="97"/>
      <c r="F31" s="3" t="s">
        <v>355</v>
      </c>
      <c r="L31" s="98"/>
    </row>
    <row r="32" spans="2:12">
      <c r="B32" s="97"/>
      <c r="F32" s="3" t="s">
        <v>352</v>
      </c>
      <c r="L32" s="98"/>
    </row>
    <row r="33" spans="2:12">
      <c r="B33" s="97"/>
      <c r="L33" s="98"/>
    </row>
    <row r="34" spans="2:12">
      <c r="B34" s="148" t="s">
        <v>359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50"/>
    </row>
  </sheetData>
  <mergeCells count="21">
    <mergeCell ref="C8:C9"/>
    <mergeCell ref="D8:D9"/>
    <mergeCell ref="E8:E9"/>
    <mergeCell ref="F8:F9"/>
    <mergeCell ref="G8:G9"/>
    <mergeCell ref="B4:L4"/>
    <mergeCell ref="B6:L6"/>
    <mergeCell ref="B13:L13"/>
    <mergeCell ref="B2:L2"/>
    <mergeCell ref="B34:L34"/>
    <mergeCell ref="H8:K8"/>
    <mergeCell ref="L8:L9"/>
    <mergeCell ref="B15:B16"/>
    <mergeCell ref="C15:C16"/>
    <mergeCell ref="D15:D16"/>
    <mergeCell ref="E15:E16"/>
    <mergeCell ref="F15:F16"/>
    <mergeCell ref="G15:G16"/>
    <mergeCell ref="H15:K15"/>
    <mergeCell ref="L15:L16"/>
    <mergeCell ref="B8:B9"/>
  </mergeCells>
  <pageMargins left="0.511811024" right="0.511811024" top="0.78740157499999996" bottom="0.78740157499999996" header="0.31496062000000002" footer="0.31496062000000002"/>
  <pageSetup paperSize="9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42AC-E450-4A30-BE75-809CD99F9EA4}">
  <sheetPr>
    <pageSetUpPr fitToPage="1"/>
  </sheetPr>
  <dimension ref="B2:R32"/>
  <sheetViews>
    <sheetView view="pageBreakPreview" zoomScaleNormal="115" zoomScaleSheetLayoutView="100" workbookViewId="0">
      <selection activeCell="S32" sqref="S32"/>
    </sheetView>
  </sheetViews>
  <sheetFormatPr defaultRowHeight="12.75"/>
  <cols>
    <col min="2" max="2" width="5" bestFit="1" customWidth="1"/>
    <col min="3" max="3" width="36.140625" customWidth="1"/>
    <col min="4" max="4" width="15.140625" bestFit="1" customWidth="1"/>
    <col min="5" max="16" width="12.42578125" customWidth="1"/>
  </cols>
  <sheetData>
    <row r="2" spans="2:18">
      <c r="B2" s="168" t="s">
        <v>404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2:18">
      <c r="B3" s="116" t="s">
        <v>402</v>
      </c>
      <c r="C3" s="116" t="s">
        <v>6</v>
      </c>
      <c r="D3" s="116" t="s">
        <v>403</v>
      </c>
      <c r="E3" s="117">
        <v>1</v>
      </c>
      <c r="F3" s="117">
        <v>2</v>
      </c>
      <c r="G3" s="117">
        <v>3</v>
      </c>
      <c r="H3" s="117">
        <v>4</v>
      </c>
      <c r="I3" s="117">
        <v>5</v>
      </c>
      <c r="J3" s="117">
        <v>6</v>
      </c>
      <c r="K3" s="117">
        <v>7</v>
      </c>
      <c r="L3" s="117">
        <v>8</v>
      </c>
      <c r="M3" s="117">
        <v>9</v>
      </c>
      <c r="N3" s="117">
        <v>10</v>
      </c>
      <c r="O3" s="117">
        <v>11</v>
      </c>
      <c r="P3" s="117">
        <v>12</v>
      </c>
    </row>
    <row r="4" spans="2:18">
      <c r="B4" s="166">
        <v>1</v>
      </c>
      <c r="C4" s="167" t="s">
        <v>399</v>
      </c>
      <c r="D4" s="112">
        <f>PLANILHA!H127</f>
        <v>1592467.61</v>
      </c>
      <c r="E4" s="119">
        <f>$D4*E5</f>
        <v>27741.464027849714</v>
      </c>
      <c r="F4" s="119">
        <f>$D4*F5</f>
        <v>95983.187546889705</v>
      </c>
      <c r="G4" s="119">
        <f t="shared" ref="G4:P4" si="0">$D4*G5</f>
        <v>94794.456967361344</v>
      </c>
      <c r="H4" s="119">
        <f t="shared" si="0"/>
        <v>104868.46168044116</v>
      </c>
      <c r="I4" s="119">
        <f t="shared" si="0"/>
        <v>165006.15247384043</v>
      </c>
      <c r="J4" s="119">
        <f t="shared" si="0"/>
        <v>225143.84326723969</v>
      </c>
      <c r="K4" s="119">
        <f t="shared" si="0"/>
        <v>225143.84326723969</v>
      </c>
      <c r="L4" s="119">
        <f t="shared" si="0"/>
        <v>225143.84326723969</v>
      </c>
      <c r="M4" s="119">
        <f t="shared" si="0"/>
        <v>231923.16126521322</v>
      </c>
      <c r="N4" s="119">
        <f t="shared" si="0"/>
        <v>112842.75262720358</v>
      </c>
      <c r="O4" s="119">
        <f t="shared" si="0"/>
        <v>9982.8665072405256</v>
      </c>
      <c r="P4" s="119">
        <f t="shared" si="0"/>
        <v>73893.577102241266</v>
      </c>
    </row>
    <row r="5" spans="2:18">
      <c r="B5" s="166"/>
      <c r="C5" s="167"/>
      <c r="D5" s="113"/>
      <c r="E5" s="118">
        <v>1.7420425918646919E-2</v>
      </c>
      <c r="F5" s="118">
        <v>6.0273243200776747E-2</v>
      </c>
      <c r="G5" s="118">
        <v>5.9526772395302498E-2</v>
      </c>
      <c r="H5" s="118">
        <v>6.5852806689387644E-2</v>
      </c>
      <c r="I5" s="118">
        <v>0.10361664591334477</v>
      </c>
      <c r="J5" s="118">
        <v>0.14138048513730189</v>
      </c>
      <c r="K5" s="118">
        <v>0.14138048513730189</v>
      </c>
      <c r="L5" s="118">
        <v>0.14138048513730189</v>
      </c>
      <c r="M5" s="118">
        <v>0.14563760029330405</v>
      </c>
      <c r="N5" s="118">
        <v>7.0860312585700608E-2</v>
      </c>
      <c r="O5" s="118">
        <v>6.2688034874634124E-3</v>
      </c>
      <c r="P5" s="118">
        <v>4.6401934104167597E-2</v>
      </c>
      <c r="R5" s="124"/>
    </row>
    <row r="6" spans="2:18">
      <c r="B6" s="166" t="s">
        <v>400</v>
      </c>
      <c r="C6" s="167" t="s">
        <v>244</v>
      </c>
      <c r="D6" s="112">
        <f>PLANILHA!H134</f>
        <v>902383.18</v>
      </c>
      <c r="E6" s="119">
        <f t="shared" ref="E6:P6" si="1">$D6*E7</f>
        <v>902383.18</v>
      </c>
      <c r="F6" s="119">
        <f t="shared" si="1"/>
        <v>0</v>
      </c>
      <c r="G6" s="119">
        <f t="shared" si="1"/>
        <v>0</v>
      </c>
      <c r="H6" s="119">
        <f t="shared" si="1"/>
        <v>0</v>
      </c>
      <c r="I6" s="119">
        <f t="shared" si="1"/>
        <v>0</v>
      </c>
      <c r="J6" s="119">
        <f t="shared" si="1"/>
        <v>0</v>
      </c>
      <c r="K6" s="119">
        <f t="shared" si="1"/>
        <v>0</v>
      </c>
      <c r="L6" s="119">
        <f t="shared" si="1"/>
        <v>0</v>
      </c>
      <c r="M6" s="119">
        <f t="shared" si="1"/>
        <v>0</v>
      </c>
      <c r="N6" s="119">
        <f t="shared" si="1"/>
        <v>0</v>
      </c>
      <c r="O6" s="119">
        <f t="shared" si="1"/>
        <v>0</v>
      </c>
      <c r="P6" s="119">
        <f t="shared" si="1"/>
        <v>0</v>
      </c>
    </row>
    <row r="7" spans="2:18">
      <c r="B7" s="166"/>
      <c r="C7" s="167"/>
      <c r="D7" s="113"/>
      <c r="E7" s="118">
        <v>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R7" s="124"/>
    </row>
    <row r="8" spans="2:18">
      <c r="B8" s="166" t="s">
        <v>401</v>
      </c>
      <c r="C8" s="167" t="s">
        <v>318</v>
      </c>
      <c r="D8" s="112">
        <f>PLANILHA!H141</f>
        <v>139911.31</v>
      </c>
      <c r="E8" s="119">
        <f t="shared" ref="E8:P8" si="2">$D8*E9</f>
        <v>69955.654999999999</v>
      </c>
      <c r="F8" s="119">
        <f t="shared" si="2"/>
        <v>0</v>
      </c>
      <c r="G8" s="119">
        <f t="shared" si="2"/>
        <v>0</v>
      </c>
      <c r="H8" s="119">
        <f t="shared" si="2"/>
        <v>0</v>
      </c>
      <c r="I8" s="119">
        <f t="shared" si="2"/>
        <v>0</v>
      </c>
      <c r="J8" s="119">
        <f t="shared" si="2"/>
        <v>0</v>
      </c>
      <c r="K8" s="119">
        <f t="shared" si="2"/>
        <v>0</v>
      </c>
      <c r="L8" s="119">
        <f t="shared" si="2"/>
        <v>0</v>
      </c>
      <c r="M8" s="119">
        <f t="shared" si="2"/>
        <v>0</v>
      </c>
      <c r="N8" s="119">
        <f t="shared" si="2"/>
        <v>0</v>
      </c>
      <c r="O8" s="119">
        <f t="shared" si="2"/>
        <v>0</v>
      </c>
      <c r="P8" s="119">
        <f t="shared" si="2"/>
        <v>69955.654999999999</v>
      </c>
    </row>
    <row r="9" spans="2:18">
      <c r="B9" s="166"/>
      <c r="C9" s="167"/>
      <c r="D9" s="113"/>
      <c r="E9" s="118">
        <v>0.5</v>
      </c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>
        <v>0.5</v>
      </c>
      <c r="R9" s="124"/>
    </row>
    <row r="10" spans="2:18">
      <c r="B10" s="166">
        <v>2</v>
      </c>
      <c r="C10" s="167" t="s">
        <v>25</v>
      </c>
      <c r="D10" s="112">
        <f>PLANILHA!H24</f>
        <v>546502.57000000007</v>
      </c>
      <c r="E10" s="119">
        <f t="shared" ref="E10:P10" si="3">$D10*E11</f>
        <v>27325.128500000006</v>
      </c>
      <c r="F10" s="119">
        <f t="shared" si="3"/>
        <v>27325.128500000006</v>
      </c>
      <c r="G10" s="119">
        <f t="shared" si="3"/>
        <v>0</v>
      </c>
      <c r="H10" s="119">
        <f t="shared" si="3"/>
        <v>0</v>
      </c>
      <c r="I10" s="119">
        <f t="shared" si="3"/>
        <v>0</v>
      </c>
      <c r="J10" s="119">
        <f t="shared" si="3"/>
        <v>0</v>
      </c>
      <c r="K10" s="119">
        <f t="shared" si="3"/>
        <v>0</v>
      </c>
      <c r="L10" s="119">
        <f t="shared" si="3"/>
        <v>0</v>
      </c>
      <c r="M10" s="119">
        <f t="shared" si="3"/>
        <v>245926.15650000004</v>
      </c>
      <c r="N10" s="119">
        <f t="shared" si="3"/>
        <v>245926.15650000004</v>
      </c>
      <c r="O10" s="119">
        <f t="shared" si="3"/>
        <v>0</v>
      </c>
      <c r="P10" s="119">
        <f t="shared" si="3"/>
        <v>0</v>
      </c>
    </row>
    <row r="11" spans="2:18">
      <c r="B11" s="166"/>
      <c r="C11" s="167"/>
      <c r="D11" s="113"/>
      <c r="E11" s="118">
        <v>0.05</v>
      </c>
      <c r="F11" s="118">
        <v>0.05</v>
      </c>
      <c r="G11" s="118"/>
      <c r="H11" s="118"/>
      <c r="I11" s="118"/>
      <c r="J11" s="118"/>
      <c r="K11" s="118"/>
      <c r="L11" s="118"/>
      <c r="M11" s="118">
        <v>0.45</v>
      </c>
      <c r="N11" s="118">
        <v>0.45</v>
      </c>
      <c r="O11" s="118"/>
      <c r="P11" s="118"/>
      <c r="R11" s="124"/>
    </row>
    <row r="12" spans="2:18">
      <c r="B12" s="166">
        <v>3</v>
      </c>
      <c r="C12" s="167" t="s">
        <v>32</v>
      </c>
      <c r="D12" s="112">
        <f>PLANILHA!H43</f>
        <v>7349318.6599999992</v>
      </c>
      <c r="E12" s="119">
        <f t="shared" ref="E12:P12" si="4">$D12*E13</f>
        <v>367465.93299999996</v>
      </c>
      <c r="F12" s="119">
        <f t="shared" si="4"/>
        <v>734931.86599999992</v>
      </c>
      <c r="G12" s="119">
        <f t="shared" si="4"/>
        <v>734931.86599999992</v>
      </c>
      <c r="H12" s="119">
        <f t="shared" si="4"/>
        <v>881918.23919999984</v>
      </c>
      <c r="I12" s="119">
        <f t="shared" si="4"/>
        <v>881918.23919999984</v>
      </c>
      <c r="J12" s="119">
        <f t="shared" si="4"/>
        <v>881918.23919999984</v>
      </c>
      <c r="K12" s="119">
        <f t="shared" si="4"/>
        <v>881918.23919999984</v>
      </c>
      <c r="L12" s="119">
        <f t="shared" si="4"/>
        <v>881918.23919999984</v>
      </c>
      <c r="M12" s="119">
        <f t="shared" si="4"/>
        <v>734931.86599999992</v>
      </c>
      <c r="N12" s="119">
        <f t="shared" si="4"/>
        <v>367465.93299999996</v>
      </c>
      <c r="O12" s="119">
        <f t="shared" si="4"/>
        <v>0</v>
      </c>
      <c r="P12" s="119">
        <f t="shared" si="4"/>
        <v>0</v>
      </c>
    </row>
    <row r="13" spans="2:18">
      <c r="B13" s="166"/>
      <c r="C13" s="167"/>
      <c r="D13" s="113"/>
      <c r="E13" s="118">
        <v>0.05</v>
      </c>
      <c r="F13" s="118">
        <v>0.1</v>
      </c>
      <c r="G13" s="118">
        <v>0.1</v>
      </c>
      <c r="H13" s="118">
        <v>0.12</v>
      </c>
      <c r="I13" s="118">
        <v>0.12</v>
      </c>
      <c r="J13" s="118">
        <v>0.12</v>
      </c>
      <c r="K13" s="118">
        <v>0.12</v>
      </c>
      <c r="L13" s="118">
        <v>0.12</v>
      </c>
      <c r="M13" s="118">
        <v>0.1</v>
      </c>
      <c r="N13" s="118">
        <v>0.05</v>
      </c>
      <c r="O13" s="118"/>
      <c r="P13" s="118"/>
      <c r="R13" s="124"/>
    </row>
    <row r="14" spans="2:18">
      <c r="B14" s="166">
        <v>4</v>
      </c>
      <c r="C14" s="167" t="s">
        <v>57</v>
      </c>
      <c r="D14" s="112">
        <f>PLANILHA!H59</f>
        <v>5025790.18</v>
      </c>
      <c r="E14" s="119">
        <f t="shared" ref="E14:P14" si="5">$D14*E15</f>
        <v>0</v>
      </c>
      <c r="F14" s="119">
        <f t="shared" si="5"/>
        <v>628223.77249999996</v>
      </c>
      <c r="G14" s="119">
        <f t="shared" si="5"/>
        <v>628223.77249999996</v>
      </c>
      <c r="H14" s="119">
        <f t="shared" si="5"/>
        <v>628223.77249999996</v>
      </c>
      <c r="I14" s="119">
        <f t="shared" si="5"/>
        <v>628223.77249999996</v>
      </c>
      <c r="J14" s="119">
        <f t="shared" si="5"/>
        <v>628223.77249999996</v>
      </c>
      <c r="K14" s="119">
        <f t="shared" si="5"/>
        <v>628223.77249999996</v>
      </c>
      <c r="L14" s="119">
        <f t="shared" si="5"/>
        <v>628223.77249999996</v>
      </c>
      <c r="M14" s="119">
        <f t="shared" si="5"/>
        <v>628223.77249999996</v>
      </c>
      <c r="N14" s="119">
        <f t="shared" si="5"/>
        <v>0</v>
      </c>
      <c r="O14" s="119">
        <f t="shared" si="5"/>
        <v>0</v>
      </c>
      <c r="P14" s="119">
        <f t="shared" si="5"/>
        <v>0</v>
      </c>
    </row>
    <row r="15" spans="2:18">
      <c r="B15" s="166"/>
      <c r="C15" s="167"/>
      <c r="D15" s="113"/>
      <c r="E15" s="118"/>
      <c r="F15" s="118">
        <v>0.125</v>
      </c>
      <c r="G15" s="118">
        <v>0.125</v>
      </c>
      <c r="H15" s="118">
        <v>0.125</v>
      </c>
      <c r="I15" s="118">
        <v>0.125</v>
      </c>
      <c r="J15" s="118">
        <v>0.125</v>
      </c>
      <c r="K15" s="118">
        <v>0.125</v>
      </c>
      <c r="L15" s="118">
        <v>0.125</v>
      </c>
      <c r="M15" s="118">
        <v>0.125</v>
      </c>
      <c r="N15" s="118"/>
      <c r="O15" s="118"/>
      <c r="P15" s="118"/>
      <c r="R15" s="124"/>
    </row>
    <row r="16" spans="2:18">
      <c r="B16" s="166">
        <v>5</v>
      </c>
      <c r="C16" s="167" t="s">
        <v>69</v>
      </c>
      <c r="D16" s="112">
        <f>PLANILHA!H67</f>
        <v>8775752.2300000004</v>
      </c>
      <c r="E16" s="119">
        <f t="shared" ref="E16:P16" si="6">$D16*E17</f>
        <v>0</v>
      </c>
      <c r="F16" s="119">
        <f t="shared" si="6"/>
        <v>0</v>
      </c>
      <c r="G16" s="119">
        <f t="shared" si="6"/>
        <v>0</v>
      </c>
      <c r="H16" s="119">
        <f t="shared" si="6"/>
        <v>0</v>
      </c>
      <c r="I16" s="119">
        <f t="shared" si="6"/>
        <v>877575.22300000011</v>
      </c>
      <c r="J16" s="119">
        <f t="shared" si="6"/>
        <v>1755150.4460000002</v>
      </c>
      <c r="K16" s="119">
        <f t="shared" si="6"/>
        <v>1755150.4460000002</v>
      </c>
      <c r="L16" s="119">
        <f t="shared" si="6"/>
        <v>1755150.4460000002</v>
      </c>
      <c r="M16" s="119">
        <f t="shared" si="6"/>
        <v>1755150.4460000002</v>
      </c>
      <c r="N16" s="119">
        <f t="shared" si="6"/>
        <v>877575.22300000011</v>
      </c>
      <c r="O16" s="119">
        <f t="shared" si="6"/>
        <v>0</v>
      </c>
      <c r="P16" s="119">
        <f t="shared" si="6"/>
        <v>0</v>
      </c>
    </row>
    <row r="17" spans="2:18">
      <c r="B17" s="166"/>
      <c r="C17" s="167"/>
      <c r="D17" s="113"/>
      <c r="E17" s="118"/>
      <c r="F17" s="118"/>
      <c r="G17" s="118"/>
      <c r="H17" s="118"/>
      <c r="I17" s="118">
        <v>0.1</v>
      </c>
      <c r="J17" s="118">
        <v>0.2</v>
      </c>
      <c r="K17" s="118">
        <v>0.2</v>
      </c>
      <c r="L17" s="118">
        <v>0.2</v>
      </c>
      <c r="M17" s="118">
        <v>0.2</v>
      </c>
      <c r="N17" s="118">
        <v>0.1</v>
      </c>
      <c r="O17" s="118"/>
      <c r="P17" s="118"/>
      <c r="R17" s="124"/>
    </row>
    <row r="18" spans="2:18">
      <c r="B18" s="166">
        <v>6</v>
      </c>
      <c r="C18" s="167" t="s">
        <v>73</v>
      </c>
      <c r="D18" s="112">
        <f>PLANILHA!H85</f>
        <v>271417.73</v>
      </c>
      <c r="E18" s="119">
        <f t="shared" ref="E18:P18" si="7">$D18*E19</f>
        <v>0</v>
      </c>
      <c r="F18" s="119">
        <f t="shared" si="7"/>
        <v>0</v>
      </c>
      <c r="G18" s="119">
        <f t="shared" si="7"/>
        <v>0</v>
      </c>
      <c r="H18" s="119">
        <f t="shared" si="7"/>
        <v>0</v>
      </c>
      <c r="I18" s="119">
        <f t="shared" si="7"/>
        <v>0</v>
      </c>
      <c r="J18" s="119">
        <f t="shared" si="7"/>
        <v>0</v>
      </c>
      <c r="K18" s="119">
        <f t="shared" si="7"/>
        <v>0</v>
      </c>
      <c r="L18" s="119">
        <f t="shared" si="7"/>
        <v>0</v>
      </c>
      <c r="M18" s="119">
        <f t="shared" si="7"/>
        <v>0</v>
      </c>
      <c r="N18" s="119">
        <f t="shared" si="7"/>
        <v>135708.86499999999</v>
      </c>
      <c r="O18" s="119">
        <f t="shared" si="7"/>
        <v>135708.86499999999</v>
      </c>
      <c r="P18" s="119">
        <f t="shared" si="7"/>
        <v>0</v>
      </c>
    </row>
    <row r="19" spans="2:18">
      <c r="B19" s="166"/>
      <c r="C19" s="167"/>
      <c r="D19" s="113"/>
      <c r="E19" s="118"/>
      <c r="F19" s="118"/>
      <c r="G19" s="118"/>
      <c r="H19" s="118"/>
      <c r="I19" s="118"/>
      <c r="J19" s="118"/>
      <c r="K19" s="118"/>
      <c r="L19" s="118"/>
      <c r="M19" s="118"/>
      <c r="N19" s="118">
        <v>0.5</v>
      </c>
      <c r="O19" s="118">
        <v>0.5</v>
      </c>
      <c r="P19" s="118"/>
      <c r="R19" s="124"/>
    </row>
    <row r="20" spans="2:18">
      <c r="B20" s="166">
        <v>7</v>
      </c>
      <c r="C20" s="167" t="s">
        <v>86</v>
      </c>
      <c r="D20" s="112">
        <f>PLANILHA!H100</f>
        <v>978825.3</v>
      </c>
      <c r="E20" s="119">
        <f t="shared" ref="E20:P20" si="8">$D20*E21</f>
        <v>0</v>
      </c>
      <c r="F20" s="119">
        <f t="shared" si="8"/>
        <v>0</v>
      </c>
      <c r="G20" s="119">
        <f t="shared" si="8"/>
        <v>0</v>
      </c>
      <c r="H20" s="119">
        <f t="shared" si="8"/>
        <v>0</v>
      </c>
      <c r="I20" s="119">
        <f t="shared" si="8"/>
        <v>0</v>
      </c>
      <c r="J20" s="119">
        <f t="shared" si="8"/>
        <v>0</v>
      </c>
      <c r="K20" s="119">
        <f t="shared" si="8"/>
        <v>0</v>
      </c>
      <c r="L20" s="119">
        <f t="shared" si="8"/>
        <v>0</v>
      </c>
      <c r="M20" s="119">
        <f t="shared" si="8"/>
        <v>0</v>
      </c>
      <c r="N20" s="119">
        <f t="shared" si="8"/>
        <v>0</v>
      </c>
      <c r="O20" s="119">
        <f t="shared" si="8"/>
        <v>0</v>
      </c>
      <c r="P20" s="119">
        <f t="shared" si="8"/>
        <v>978825.3</v>
      </c>
    </row>
    <row r="21" spans="2:18">
      <c r="B21" s="166"/>
      <c r="C21" s="167"/>
      <c r="D21" s="113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>
        <v>1</v>
      </c>
      <c r="R21" s="124"/>
    </row>
    <row r="22" spans="2:18">
      <c r="B22" s="166">
        <v>8</v>
      </c>
      <c r="C22" s="167" t="s">
        <v>100</v>
      </c>
      <c r="D22" s="112">
        <f>PLANILHA!H110</f>
        <v>114386.85</v>
      </c>
      <c r="E22" s="119">
        <f t="shared" ref="E22:P22" si="9">$D22*E23</f>
        <v>0</v>
      </c>
      <c r="F22" s="119">
        <f t="shared" si="9"/>
        <v>0</v>
      </c>
      <c r="G22" s="119">
        <f t="shared" si="9"/>
        <v>0</v>
      </c>
      <c r="H22" s="119">
        <f t="shared" si="9"/>
        <v>0</v>
      </c>
      <c r="I22" s="119">
        <f t="shared" si="9"/>
        <v>0</v>
      </c>
      <c r="J22" s="119">
        <f t="shared" si="9"/>
        <v>0</v>
      </c>
      <c r="K22" s="119">
        <f t="shared" si="9"/>
        <v>0</v>
      </c>
      <c r="L22" s="119">
        <f t="shared" si="9"/>
        <v>0</v>
      </c>
      <c r="M22" s="119">
        <f t="shared" si="9"/>
        <v>0</v>
      </c>
      <c r="N22" s="119">
        <f t="shared" si="9"/>
        <v>0</v>
      </c>
      <c r="O22" s="119">
        <f t="shared" si="9"/>
        <v>0</v>
      </c>
      <c r="P22" s="119">
        <f t="shared" si="9"/>
        <v>114386.85</v>
      </c>
    </row>
    <row r="23" spans="2:18">
      <c r="B23" s="166"/>
      <c r="C23" s="167"/>
      <c r="D23" s="113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>
        <v>1</v>
      </c>
      <c r="R23" s="124"/>
    </row>
    <row r="24" spans="2:18">
      <c r="B24" s="166">
        <v>9</v>
      </c>
      <c r="C24" s="167" t="s">
        <v>106</v>
      </c>
      <c r="D24" s="112">
        <f>PLANILHA!H120</f>
        <v>199471.43000000002</v>
      </c>
      <c r="E24" s="119">
        <f t="shared" ref="E24:P24" si="10">$D24*E25</f>
        <v>9973.5715000000018</v>
      </c>
      <c r="F24" s="119">
        <f t="shared" si="10"/>
        <v>9973.5715000000018</v>
      </c>
      <c r="G24" s="119">
        <f t="shared" si="10"/>
        <v>19947.143000000004</v>
      </c>
      <c r="H24" s="119">
        <f t="shared" si="10"/>
        <v>19947.143000000004</v>
      </c>
      <c r="I24" s="119">
        <f t="shared" si="10"/>
        <v>19947.143000000004</v>
      </c>
      <c r="J24" s="119">
        <f t="shared" si="10"/>
        <v>19947.143000000004</v>
      </c>
      <c r="K24" s="119">
        <f t="shared" si="10"/>
        <v>19947.143000000004</v>
      </c>
      <c r="L24" s="119">
        <f t="shared" si="10"/>
        <v>19947.143000000004</v>
      </c>
      <c r="M24" s="119">
        <f t="shared" si="10"/>
        <v>19947.143000000004</v>
      </c>
      <c r="N24" s="119">
        <f t="shared" si="10"/>
        <v>19947.143000000004</v>
      </c>
      <c r="O24" s="119">
        <f t="shared" si="10"/>
        <v>9973.5715000000018</v>
      </c>
      <c r="P24" s="119">
        <f t="shared" si="10"/>
        <v>9973.5715000000018</v>
      </c>
    </row>
    <row r="25" spans="2:18">
      <c r="B25" s="166"/>
      <c r="C25" s="167"/>
      <c r="D25" s="113"/>
      <c r="E25" s="118">
        <v>0.05</v>
      </c>
      <c r="F25" s="118">
        <v>0.05</v>
      </c>
      <c r="G25" s="118">
        <v>0.1</v>
      </c>
      <c r="H25" s="118">
        <v>0.1</v>
      </c>
      <c r="I25" s="118">
        <v>0.1</v>
      </c>
      <c r="J25" s="118">
        <v>0.1</v>
      </c>
      <c r="K25" s="118">
        <v>0.1</v>
      </c>
      <c r="L25" s="118">
        <v>0.1</v>
      </c>
      <c r="M25" s="118">
        <v>0.1</v>
      </c>
      <c r="N25" s="118">
        <v>0.1</v>
      </c>
      <c r="O25" s="118">
        <v>0.05</v>
      </c>
      <c r="P25" s="118">
        <v>0.05</v>
      </c>
      <c r="R25" s="124"/>
    </row>
    <row r="26" spans="2:18" ht="9" customHeight="1">
      <c r="B26" s="165"/>
      <c r="C26" s="165"/>
      <c r="D26" s="114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2:18">
      <c r="B27" s="164" t="s">
        <v>406</v>
      </c>
      <c r="C27" s="164"/>
      <c r="D27" s="114"/>
      <c r="E27" s="122">
        <f>SUM(E4,E6,E8,E10,E12,E14,E16,E18,E20,E22,E24)/$D$28</f>
        <v>5.4249019724587635E-2</v>
      </c>
      <c r="F27" s="122">
        <f t="shared" ref="F27:P27" si="11">SUM(F4,F6,F8,F10,F12,F14,F16,F18,F20,F22,F24)/$D$28</f>
        <v>5.7785928550811411E-2</v>
      </c>
      <c r="G27" s="122">
        <f t="shared" si="11"/>
        <v>5.7069983037060262E-2</v>
      </c>
      <c r="H27" s="122">
        <f t="shared" si="11"/>
        <v>6.3134973802310743E-2</v>
      </c>
      <c r="I27" s="122">
        <f t="shared" si="11"/>
        <v>9.9345380514565748E-2</v>
      </c>
      <c r="J27" s="122">
        <f t="shared" si="11"/>
        <v>0.13555578722682074</v>
      </c>
      <c r="K27" s="122">
        <f t="shared" si="11"/>
        <v>0.13555578722682074</v>
      </c>
      <c r="L27" s="122">
        <f t="shared" si="11"/>
        <v>0.13555578722682074</v>
      </c>
      <c r="M27" s="122">
        <f t="shared" si="11"/>
        <v>0.13963820051018641</v>
      </c>
      <c r="N27" s="122">
        <f t="shared" si="11"/>
        <v>6.7942950520554823E-2</v>
      </c>
      <c r="O27" s="122">
        <f t="shared" si="11"/>
        <v>6.0111190215734727E-3</v>
      </c>
      <c r="P27" s="122">
        <f t="shared" si="11"/>
        <v>4.8155082637887259E-2</v>
      </c>
    </row>
    <row r="28" spans="2:18">
      <c r="B28" s="164" t="s">
        <v>405</v>
      </c>
      <c r="C28" s="164"/>
      <c r="D28" s="115">
        <f>SUM(D4,D6,D8,D10,D12,D14,D16,D18,D20,D22,D24)</f>
        <v>25896227.050000001</v>
      </c>
      <c r="E28" s="121">
        <f>SUM(E4,E6,E8,E10,E12,E14,E16,E18,E20,E22,E24)</f>
        <v>1404844.9320278498</v>
      </c>
      <c r="F28" s="121">
        <f t="shared" ref="F28:P28" si="12">SUM(F4,F6,F8,F10,F12,F14,F16,F18,F20,F22,F24)</f>
        <v>1496437.5260468898</v>
      </c>
      <c r="G28" s="121">
        <f t="shared" si="12"/>
        <v>1477897.2384673611</v>
      </c>
      <c r="H28" s="121">
        <f t="shared" si="12"/>
        <v>1634957.6163804408</v>
      </c>
      <c r="I28" s="121">
        <f t="shared" si="12"/>
        <v>2572670.5301738405</v>
      </c>
      <c r="J28" s="121">
        <f t="shared" si="12"/>
        <v>3510383.4439672399</v>
      </c>
      <c r="K28" s="121">
        <f t="shared" si="12"/>
        <v>3510383.4439672399</v>
      </c>
      <c r="L28" s="121">
        <f t="shared" si="12"/>
        <v>3510383.4439672399</v>
      </c>
      <c r="M28" s="121">
        <f t="shared" si="12"/>
        <v>3616102.5452652136</v>
      </c>
      <c r="N28" s="121">
        <f t="shared" si="12"/>
        <v>1759466.0731272036</v>
      </c>
      <c r="O28" s="121">
        <f t="shared" si="12"/>
        <v>155665.30300724049</v>
      </c>
      <c r="P28" s="121">
        <f t="shared" si="12"/>
        <v>1247034.9536022414</v>
      </c>
    </row>
    <row r="29" spans="2:18">
      <c r="B29" s="164" t="s">
        <v>407</v>
      </c>
      <c r="C29" s="164"/>
      <c r="D29" s="114"/>
      <c r="E29" s="123">
        <f>E27</f>
        <v>5.4249019724587635E-2</v>
      </c>
      <c r="F29" s="123">
        <f>F27+E29</f>
        <v>0.11203494827539905</v>
      </c>
      <c r="G29" s="123">
        <f t="shared" ref="G29:P29" si="13">G27+F29</f>
        <v>0.16910493131245929</v>
      </c>
      <c r="H29" s="123">
        <f t="shared" si="13"/>
        <v>0.23223990511477005</v>
      </c>
      <c r="I29" s="123">
        <f t="shared" si="13"/>
        <v>0.33158528562933581</v>
      </c>
      <c r="J29" s="123">
        <f t="shared" si="13"/>
        <v>0.46714107285615658</v>
      </c>
      <c r="K29" s="123">
        <f t="shared" si="13"/>
        <v>0.60269686008297729</v>
      </c>
      <c r="L29" s="123">
        <f t="shared" si="13"/>
        <v>0.738252647309798</v>
      </c>
      <c r="M29" s="123">
        <f t="shared" si="13"/>
        <v>0.87789084781998439</v>
      </c>
      <c r="N29" s="123">
        <f t="shared" si="13"/>
        <v>0.94583379834053916</v>
      </c>
      <c r="O29" s="123">
        <f t="shared" si="13"/>
        <v>0.95184491736211263</v>
      </c>
      <c r="P29" s="123">
        <f t="shared" si="13"/>
        <v>0.99999999999999989</v>
      </c>
    </row>
    <row r="30" spans="2:18">
      <c r="B30" s="164" t="s">
        <v>408</v>
      </c>
      <c r="C30" s="164"/>
      <c r="D30" s="115">
        <f>SUM(D4,D6,D8,D10,D12,D14,D16,D18,D20,D22,D24)</f>
        <v>25896227.050000001</v>
      </c>
      <c r="E30" s="121">
        <f>E28</f>
        <v>1404844.9320278498</v>
      </c>
      <c r="F30" s="121">
        <f>F28+E30</f>
        <v>2901282.4580747397</v>
      </c>
      <c r="G30" s="121">
        <f t="shared" ref="G30:P30" si="14">G28+F30</f>
        <v>4379179.696542101</v>
      </c>
      <c r="H30" s="121">
        <f t="shared" si="14"/>
        <v>6014137.312922542</v>
      </c>
      <c r="I30" s="121">
        <f t="shared" si="14"/>
        <v>8586807.8430963829</v>
      </c>
      <c r="J30" s="121">
        <f t="shared" si="14"/>
        <v>12097191.287063623</v>
      </c>
      <c r="K30" s="121">
        <f t="shared" si="14"/>
        <v>15607574.731030863</v>
      </c>
      <c r="L30" s="121">
        <f t="shared" si="14"/>
        <v>19117958.174998105</v>
      </c>
      <c r="M30" s="121">
        <f t="shared" si="14"/>
        <v>22734060.720263317</v>
      </c>
      <c r="N30" s="121">
        <f t="shared" si="14"/>
        <v>24493526.79339052</v>
      </c>
      <c r="O30" s="121">
        <f t="shared" si="14"/>
        <v>24649192.096397761</v>
      </c>
      <c r="P30" s="121">
        <f t="shared" si="14"/>
        <v>25896227.050000004</v>
      </c>
    </row>
    <row r="32" spans="2:18"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</row>
  </sheetData>
  <mergeCells count="28">
    <mergeCell ref="B4:B5"/>
    <mergeCell ref="C4:C5"/>
    <mergeCell ref="B2:P2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7:C27"/>
    <mergeCell ref="B28:C28"/>
    <mergeCell ref="B29:C29"/>
    <mergeCell ref="B30:C30"/>
    <mergeCell ref="B26:C26"/>
  </mergeCells>
  <conditionalFormatting sqref="E4:P4">
    <cfRule type="cellIs" dxfId="10" priority="11" operator="greaterThan">
      <formula>0</formula>
    </cfRule>
  </conditionalFormatting>
  <conditionalFormatting sqref="E6:P6">
    <cfRule type="cellIs" dxfId="9" priority="10" operator="greaterThan">
      <formula>0</formula>
    </cfRule>
  </conditionalFormatting>
  <conditionalFormatting sqref="E8:P8">
    <cfRule type="cellIs" dxfId="8" priority="9" operator="greaterThan">
      <formula>0</formula>
    </cfRule>
  </conditionalFormatting>
  <conditionalFormatting sqref="E10:P10">
    <cfRule type="cellIs" dxfId="7" priority="8" operator="greaterThan">
      <formula>0</formula>
    </cfRule>
  </conditionalFormatting>
  <conditionalFormatting sqref="E12:P12">
    <cfRule type="cellIs" dxfId="6" priority="7" operator="greaterThan">
      <formula>0</formula>
    </cfRule>
  </conditionalFormatting>
  <conditionalFormatting sqref="E14:P14">
    <cfRule type="cellIs" dxfId="5" priority="6" operator="greaterThan">
      <formula>0</formula>
    </cfRule>
  </conditionalFormatting>
  <conditionalFormatting sqref="E16:P16">
    <cfRule type="cellIs" dxfId="4" priority="5" operator="greaterThan">
      <formula>0</formula>
    </cfRule>
  </conditionalFormatting>
  <conditionalFormatting sqref="E18:P18">
    <cfRule type="cellIs" dxfId="3" priority="4" operator="greaterThan">
      <formula>0</formula>
    </cfRule>
  </conditionalFormatting>
  <conditionalFormatting sqref="E20:P20">
    <cfRule type="cellIs" dxfId="2" priority="3" operator="greaterThan">
      <formula>0</formula>
    </cfRule>
  </conditionalFormatting>
  <conditionalFormatting sqref="E22:P22">
    <cfRule type="cellIs" dxfId="1" priority="2" operator="greaterThan">
      <formula>0</formula>
    </cfRule>
  </conditionalFormatting>
  <conditionalFormatting sqref="E24:P24">
    <cfRule type="cellIs" dxfId="0" priority="1" operator="greaterThan">
      <formula>0</formula>
    </cfRule>
  </conditionalFormatting>
  <pageMargins left="0.25" right="0.25" top="0.75" bottom="0.75" header="0.3" footer="0.3"/>
  <pageSetup paperSize="9" scale="70" orientation="landscape" r:id="rId1"/>
  <colBreaks count="1" manualBreakCount="1">
    <brk id="1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3366-368E-4618-992D-5E0D222C59F7}">
  <sheetPr>
    <pageSetUpPr fitToPage="1"/>
  </sheetPr>
  <dimension ref="B2:F51"/>
  <sheetViews>
    <sheetView view="pageBreakPreview" zoomScale="115" zoomScaleNormal="100" zoomScaleSheetLayoutView="115" workbookViewId="0">
      <selection activeCell="K13" sqref="K13"/>
    </sheetView>
  </sheetViews>
  <sheetFormatPr defaultRowHeight="12.75"/>
  <cols>
    <col min="1" max="1" width="9.140625" style="3"/>
    <col min="2" max="2" width="39.42578125" style="3" customWidth="1"/>
    <col min="3" max="6" width="12.85546875" style="3" customWidth="1"/>
    <col min="7" max="16384" width="9.140625" style="3"/>
  </cols>
  <sheetData>
    <row r="2" spans="2:6">
      <c r="B2" s="67" t="s">
        <v>111</v>
      </c>
    </row>
    <row r="4" spans="2:6">
      <c r="B4" s="169" t="s">
        <v>129</v>
      </c>
      <c r="C4" s="170" t="s">
        <v>130</v>
      </c>
      <c r="D4" s="171" t="s">
        <v>131</v>
      </c>
      <c r="E4" s="172" t="s">
        <v>132</v>
      </c>
      <c r="F4" s="172"/>
    </row>
    <row r="5" spans="2:6">
      <c r="B5" s="169"/>
      <c r="C5" s="170"/>
      <c r="D5" s="171"/>
      <c r="E5" s="62" t="s">
        <v>133</v>
      </c>
      <c r="F5" s="62" t="s">
        <v>134</v>
      </c>
    </row>
    <row r="6" spans="2:6">
      <c r="B6" s="170" t="s">
        <v>135</v>
      </c>
      <c r="C6" s="170"/>
      <c r="D6" s="170"/>
      <c r="E6" s="173"/>
      <c r="F6" s="173"/>
    </row>
    <row r="7" spans="2:6">
      <c r="B7" s="63" t="s">
        <v>136</v>
      </c>
      <c r="C7" s="64" t="s">
        <v>137</v>
      </c>
      <c r="D7" s="65">
        <v>31684.46</v>
      </c>
      <c r="E7" s="66">
        <v>2</v>
      </c>
      <c r="F7" s="65">
        <f>TRUNC(E7*D7,2)</f>
        <v>63368.92</v>
      </c>
    </row>
    <row r="8" spans="2:6">
      <c r="B8" s="63" t="s">
        <v>138</v>
      </c>
      <c r="C8" s="64" t="s">
        <v>137</v>
      </c>
      <c r="D8" s="65">
        <v>27082.02</v>
      </c>
      <c r="E8" s="66">
        <v>8</v>
      </c>
      <c r="F8" s="65">
        <f t="shared" ref="F8:F17" si="0">TRUNC(E8*D8,2)</f>
        <v>216656.16</v>
      </c>
    </row>
    <row r="9" spans="2:6">
      <c r="B9" s="63" t="s">
        <v>139</v>
      </c>
      <c r="C9" s="64" t="s">
        <v>137</v>
      </c>
      <c r="D9" s="65">
        <v>22475.74</v>
      </c>
      <c r="E9" s="66">
        <v>0</v>
      </c>
      <c r="F9" s="65">
        <f t="shared" si="0"/>
        <v>0</v>
      </c>
    </row>
    <row r="10" spans="2:6">
      <c r="B10" s="63" t="s">
        <v>140</v>
      </c>
      <c r="C10" s="64" t="s">
        <v>137</v>
      </c>
      <c r="D10" s="65">
        <v>5663.96</v>
      </c>
      <c r="E10" s="66">
        <v>0</v>
      </c>
      <c r="F10" s="65">
        <f t="shared" si="0"/>
        <v>0</v>
      </c>
    </row>
    <row r="11" spans="2:6">
      <c r="B11" s="63" t="s">
        <v>141</v>
      </c>
      <c r="C11" s="64" t="s">
        <v>137</v>
      </c>
      <c r="D11" s="65">
        <v>8246.85</v>
      </c>
      <c r="E11" s="66">
        <v>0</v>
      </c>
      <c r="F11" s="65">
        <f t="shared" si="0"/>
        <v>0</v>
      </c>
    </row>
    <row r="12" spans="2:6">
      <c r="B12" s="63" t="s">
        <v>142</v>
      </c>
      <c r="C12" s="64" t="s">
        <v>137</v>
      </c>
      <c r="D12" s="65">
        <v>6591.35</v>
      </c>
      <c r="E12" s="66">
        <v>6</v>
      </c>
      <c r="F12" s="65">
        <f t="shared" si="0"/>
        <v>39548.1</v>
      </c>
    </row>
    <row r="13" spans="2:6">
      <c r="B13" s="63" t="s">
        <v>143</v>
      </c>
      <c r="C13" s="64" t="s">
        <v>137</v>
      </c>
      <c r="D13" s="65">
        <v>2678.69</v>
      </c>
      <c r="E13" s="66">
        <v>12</v>
      </c>
      <c r="F13" s="65">
        <f t="shared" si="0"/>
        <v>32144.28</v>
      </c>
    </row>
    <row r="14" spans="2:6">
      <c r="B14" s="63" t="s">
        <v>144</v>
      </c>
      <c r="C14" s="64" t="s">
        <v>137</v>
      </c>
      <c r="D14" s="65">
        <v>6591.35</v>
      </c>
      <c r="E14" s="66">
        <v>0</v>
      </c>
      <c r="F14" s="65">
        <f t="shared" si="0"/>
        <v>0</v>
      </c>
    </row>
    <row r="15" spans="2:6">
      <c r="B15" s="63" t="s">
        <v>145</v>
      </c>
      <c r="C15" s="64" t="s">
        <v>137</v>
      </c>
      <c r="D15" s="65">
        <v>6591.35</v>
      </c>
      <c r="E15" s="66">
        <v>2</v>
      </c>
      <c r="F15" s="65">
        <f t="shared" si="0"/>
        <v>13182.7</v>
      </c>
    </row>
    <row r="16" spans="2:6">
      <c r="B16" s="63" t="s">
        <v>146</v>
      </c>
      <c r="C16" s="64" t="s">
        <v>137</v>
      </c>
      <c r="D16" s="65">
        <v>6591.35</v>
      </c>
      <c r="E16" s="66">
        <v>12</v>
      </c>
      <c r="F16" s="65">
        <f t="shared" si="0"/>
        <v>79096.2</v>
      </c>
    </row>
    <row r="17" spans="2:6">
      <c r="B17" s="63" t="s">
        <v>147</v>
      </c>
      <c r="C17" s="64" t="s">
        <v>137</v>
      </c>
      <c r="D17" s="65">
        <v>2678.69</v>
      </c>
      <c r="E17" s="66">
        <v>28</v>
      </c>
      <c r="F17" s="65">
        <f t="shared" si="0"/>
        <v>75003.320000000007</v>
      </c>
    </row>
    <row r="18" spans="2:6">
      <c r="B18" s="170" t="s">
        <v>148</v>
      </c>
      <c r="C18" s="170"/>
      <c r="D18" s="170"/>
      <c r="E18" s="170"/>
      <c r="F18" s="170"/>
    </row>
    <row r="19" spans="2:6">
      <c r="B19" s="63" t="s">
        <v>149</v>
      </c>
      <c r="C19" s="64" t="s">
        <v>137</v>
      </c>
      <c r="D19" s="65">
        <v>27082.02</v>
      </c>
      <c r="E19" s="66">
        <v>0</v>
      </c>
      <c r="F19" s="65">
        <f>TRUNC(E19*D19,2)</f>
        <v>0</v>
      </c>
    </row>
    <row r="20" spans="2:6">
      <c r="B20" s="63" t="s">
        <v>150</v>
      </c>
      <c r="C20" s="64" t="s">
        <v>137</v>
      </c>
      <c r="D20" s="65">
        <v>17507.3</v>
      </c>
      <c r="E20" s="66">
        <v>0</v>
      </c>
      <c r="F20" s="65">
        <f>TRUNC(E20*D20,2)</f>
        <v>0</v>
      </c>
    </row>
    <row r="21" spans="2:6">
      <c r="B21" s="63" t="s">
        <v>151</v>
      </c>
      <c r="C21" s="64" t="s">
        <v>137</v>
      </c>
      <c r="D21" s="65">
        <v>5772.41</v>
      </c>
      <c r="E21" s="66">
        <v>8</v>
      </c>
      <c r="F21" s="65">
        <f>TRUNC(E21*D21,2)</f>
        <v>46179.28</v>
      </c>
    </row>
    <row r="22" spans="2:6">
      <c r="B22" s="170" t="s">
        <v>152</v>
      </c>
      <c r="C22" s="170"/>
      <c r="D22" s="170"/>
      <c r="E22" s="170"/>
      <c r="F22" s="170"/>
    </row>
    <row r="23" spans="2:6">
      <c r="B23" s="63" t="s">
        <v>153</v>
      </c>
      <c r="C23" s="64" t="s">
        <v>137</v>
      </c>
      <c r="D23" s="65">
        <v>8246.85</v>
      </c>
      <c r="E23" s="66">
        <v>8</v>
      </c>
      <c r="F23" s="65">
        <f>TRUNC(E23*D23,2)</f>
        <v>65974.8</v>
      </c>
    </row>
    <row r="24" spans="2:6">
      <c r="B24" s="63" t="s">
        <v>154</v>
      </c>
      <c r="C24" s="64" t="s">
        <v>137</v>
      </c>
      <c r="D24" s="65">
        <v>3471.96</v>
      </c>
      <c r="E24" s="66">
        <v>12</v>
      </c>
      <c r="F24" s="65">
        <f>TRUNC(E24*D24,2)</f>
        <v>41663.519999999997</v>
      </c>
    </row>
    <row r="25" spans="2:6">
      <c r="B25" s="170" t="s">
        <v>155</v>
      </c>
      <c r="C25" s="170"/>
      <c r="D25" s="170"/>
      <c r="E25" s="170"/>
      <c r="F25" s="170"/>
    </row>
    <row r="26" spans="2:6">
      <c r="B26" s="63" t="s">
        <v>156</v>
      </c>
      <c r="C26" s="64" t="s">
        <v>137</v>
      </c>
      <c r="D26" s="65">
        <v>4046.78</v>
      </c>
      <c r="E26" s="66">
        <v>8</v>
      </c>
      <c r="F26" s="65">
        <f>TRUNC(E26*D26,2)</f>
        <v>32374.240000000002</v>
      </c>
    </row>
    <row r="27" spans="2:6">
      <c r="B27" s="63" t="s">
        <v>157</v>
      </c>
      <c r="C27" s="64" t="s">
        <v>137</v>
      </c>
      <c r="D27" s="65">
        <v>3157.72</v>
      </c>
      <c r="E27" s="66">
        <v>16</v>
      </c>
      <c r="F27" s="65">
        <f>TRUNC(E27*D27,2)</f>
        <v>50523.519999999997</v>
      </c>
    </row>
    <row r="28" spans="2:6">
      <c r="B28" s="63" t="s">
        <v>158</v>
      </c>
      <c r="C28" s="64" t="s">
        <v>137</v>
      </c>
      <c r="D28" s="65">
        <v>5955.21</v>
      </c>
      <c r="E28" s="66">
        <v>24</v>
      </c>
      <c r="F28" s="65">
        <f>TRUNC(E28*D28,2)</f>
        <v>142925.04</v>
      </c>
    </row>
    <row r="29" spans="2:6">
      <c r="B29" s="63" t="s">
        <v>159</v>
      </c>
      <c r="C29" s="64" t="s">
        <v>137</v>
      </c>
      <c r="D29" s="65">
        <v>3157.72</v>
      </c>
      <c r="E29" s="66">
        <v>8</v>
      </c>
      <c r="F29" s="65">
        <f>TRUNC(E29*D29,2)</f>
        <v>25261.759999999998</v>
      </c>
    </row>
    <row r="30" spans="2:6">
      <c r="B30" s="63" t="s">
        <v>160</v>
      </c>
      <c r="C30" s="64" t="s">
        <v>137</v>
      </c>
      <c r="D30" s="65">
        <v>2671.03</v>
      </c>
      <c r="E30" s="66">
        <v>24</v>
      </c>
      <c r="F30" s="65">
        <f>TRUNC(E30*D30,2)</f>
        <v>64104.72</v>
      </c>
    </row>
    <row r="31" spans="2:6">
      <c r="B31" s="170" t="s">
        <v>161</v>
      </c>
      <c r="C31" s="170"/>
      <c r="D31" s="170"/>
      <c r="E31" s="170"/>
      <c r="F31" s="170"/>
    </row>
    <row r="32" spans="2:6">
      <c r="B32" s="63" t="s">
        <v>162</v>
      </c>
      <c r="C32" s="64" t="s">
        <v>137</v>
      </c>
      <c r="D32" s="66">
        <v>200</v>
      </c>
      <c r="E32" s="66">
        <v>16</v>
      </c>
      <c r="F32" s="65">
        <f>TRUNC(E32*D32,2)</f>
        <v>3200</v>
      </c>
    </row>
    <row r="33" spans="2:6">
      <c r="B33" s="63" t="s">
        <v>163</v>
      </c>
      <c r="C33" s="64" t="s">
        <v>137</v>
      </c>
      <c r="D33" s="66">
        <v>50</v>
      </c>
      <c r="E33" s="66">
        <v>24</v>
      </c>
      <c r="F33" s="65">
        <f>TRUNC(E33*D33,2)</f>
        <v>1200</v>
      </c>
    </row>
    <row r="34" spans="2:6">
      <c r="B34" s="170" t="s">
        <v>164</v>
      </c>
      <c r="C34" s="170"/>
      <c r="D34" s="170"/>
      <c r="E34" s="170"/>
      <c r="F34" s="170"/>
    </row>
    <row r="35" spans="2:6">
      <c r="B35" s="63" t="s">
        <v>165</v>
      </c>
      <c r="C35" s="64" t="s">
        <v>137</v>
      </c>
      <c r="D35" s="65">
        <v>3477.29</v>
      </c>
      <c r="E35" s="66">
        <v>24</v>
      </c>
      <c r="F35" s="65">
        <f>TRUNC(E35*D35,2)</f>
        <v>83454.960000000006</v>
      </c>
    </row>
    <row r="36" spans="2:6">
      <c r="B36" s="170" t="s">
        <v>166</v>
      </c>
      <c r="C36" s="170"/>
      <c r="D36" s="170"/>
      <c r="E36" s="170"/>
      <c r="F36" s="170"/>
    </row>
    <row r="37" spans="2:6">
      <c r="B37" s="63" t="s">
        <v>167</v>
      </c>
      <c r="C37" s="64" t="s">
        <v>137</v>
      </c>
      <c r="D37" s="65">
        <v>3565.59</v>
      </c>
      <c r="E37" s="66">
        <v>0</v>
      </c>
      <c r="F37" s="65">
        <f t="shared" ref="F37:F42" si="1">TRUNC(E37*D37,2)</f>
        <v>0</v>
      </c>
    </row>
    <row r="38" spans="2:6">
      <c r="B38" s="63" t="s">
        <v>168</v>
      </c>
      <c r="C38" s="64" t="s">
        <v>137</v>
      </c>
      <c r="D38" s="65">
        <v>6028.61</v>
      </c>
      <c r="E38" s="66">
        <v>2</v>
      </c>
      <c r="F38" s="65">
        <f t="shared" si="1"/>
        <v>12057.22</v>
      </c>
    </row>
    <row r="39" spans="2:6">
      <c r="B39" s="63" t="s">
        <v>169</v>
      </c>
      <c r="C39" s="64" t="s">
        <v>137</v>
      </c>
      <c r="D39" s="65">
        <v>4702.01</v>
      </c>
      <c r="E39" s="66">
        <v>12</v>
      </c>
      <c r="F39" s="65">
        <f t="shared" si="1"/>
        <v>56424.12</v>
      </c>
    </row>
    <row r="40" spans="2:6">
      <c r="B40" s="63" t="s">
        <v>170</v>
      </c>
      <c r="C40" s="64" t="s">
        <v>137</v>
      </c>
      <c r="D40" s="65">
        <v>5216.2299999999996</v>
      </c>
      <c r="E40" s="66">
        <v>6</v>
      </c>
      <c r="F40" s="65">
        <f t="shared" si="1"/>
        <v>31297.38</v>
      </c>
    </row>
    <row r="41" spans="2:6">
      <c r="B41" s="63" t="s">
        <v>171</v>
      </c>
      <c r="C41" s="64" t="s">
        <v>137</v>
      </c>
      <c r="D41" s="65">
        <v>29693.4</v>
      </c>
      <c r="E41" s="66">
        <v>2</v>
      </c>
      <c r="F41" s="65">
        <f t="shared" si="1"/>
        <v>59386.8</v>
      </c>
    </row>
    <row r="42" spans="2:6">
      <c r="B42" s="63" t="s">
        <v>172</v>
      </c>
      <c r="C42" s="64" t="s">
        <v>137</v>
      </c>
      <c r="D42" s="65">
        <v>39557.980000000003</v>
      </c>
      <c r="E42" s="66">
        <v>2</v>
      </c>
      <c r="F42" s="65">
        <f t="shared" si="1"/>
        <v>79115.960000000006</v>
      </c>
    </row>
    <row r="43" spans="2:6">
      <c r="B43" s="170" t="s">
        <v>173</v>
      </c>
      <c r="C43" s="170"/>
      <c r="D43" s="170"/>
      <c r="E43" s="170"/>
      <c r="F43" s="170"/>
    </row>
    <row r="44" spans="2:6">
      <c r="B44" s="63" t="s">
        <v>174</v>
      </c>
      <c r="C44" s="64" t="s">
        <v>175</v>
      </c>
      <c r="D44" s="66">
        <v>400</v>
      </c>
      <c r="E44" s="66">
        <v>1</v>
      </c>
      <c r="F44" s="65">
        <f>TRUNC(E44*D44,2)</f>
        <v>400</v>
      </c>
    </row>
    <row r="45" spans="2:6">
      <c r="B45" s="63" t="s">
        <v>176</v>
      </c>
      <c r="C45" s="64" t="s">
        <v>175</v>
      </c>
      <c r="D45" s="65">
        <v>3277.78</v>
      </c>
      <c r="E45" s="66">
        <v>1</v>
      </c>
      <c r="F45" s="65">
        <f>TRUNC(E45*D45,2)</f>
        <v>3277.78</v>
      </c>
    </row>
    <row r="46" spans="2:6">
      <c r="B46" s="63" t="s">
        <v>177</v>
      </c>
      <c r="C46" s="64" t="s">
        <v>175</v>
      </c>
      <c r="D46" s="66">
        <v>32.5</v>
      </c>
      <c r="E46" s="66">
        <v>181</v>
      </c>
      <c r="F46" s="65">
        <f>TRUNC(E46*D46,2)</f>
        <v>5882.5</v>
      </c>
    </row>
    <row r="47" spans="2:6">
      <c r="B47" s="63" t="s">
        <v>178</v>
      </c>
      <c r="C47" s="64" t="s">
        <v>175</v>
      </c>
      <c r="D47" s="66">
        <v>271.47000000000003</v>
      </c>
      <c r="E47" s="66">
        <v>3</v>
      </c>
      <c r="F47" s="65">
        <f>TRUNC(E47*D47,2)</f>
        <v>814.41</v>
      </c>
    </row>
    <row r="48" spans="2:6">
      <c r="B48" s="63" t="s">
        <v>179</v>
      </c>
      <c r="C48" s="64" t="s">
        <v>175</v>
      </c>
      <c r="D48" s="66">
        <v>186.69</v>
      </c>
      <c r="E48" s="66">
        <v>0</v>
      </c>
      <c r="F48" s="65">
        <f>TRUNC(E48*D48,2)</f>
        <v>0</v>
      </c>
    </row>
    <row r="49" spans="2:6">
      <c r="B49" s="174" t="s">
        <v>134</v>
      </c>
      <c r="C49" s="174"/>
      <c r="D49" s="174"/>
      <c r="E49" s="175">
        <f>SUM(F44:F48,F37:F42,F35,F32:F33,F26:F30,F23:F24,F19:F21,F7:F17)</f>
        <v>1324517.6900000002</v>
      </c>
      <c r="F49" s="176"/>
    </row>
    <row r="50" spans="2:6">
      <c r="B50" s="174" t="s">
        <v>409</v>
      </c>
      <c r="C50" s="174"/>
      <c r="D50" s="174"/>
      <c r="E50" s="175">
        <f>TRUNC(E49*BDI!$L$10,2)</f>
        <v>267949.92</v>
      </c>
      <c r="F50" s="176"/>
    </row>
    <row r="51" spans="2:6">
      <c r="B51" s="174" t="s">
        <v>180</v>
      </c>
      <c r="C51" s="174"/>
      <c r="D51" s="174"/>
      <c r="E51" s="175">
        <f>E50+E49</f>
        <v>1592467.61</v>
      </c>
      <c r="F51" s="176"/>
    </row>
  </sheetData>
  <mergeCells count="19">
    <mergeCell ref="B51:D51"/>
    <mergeCell ref="E51:F51"/>
    <mergeCell ref="B36:F36"/>
    <mergeCell ref="B43:F43"/>
    <mergeCell ref="B49:D49"/>
    <mergeCell ref="E49:F49"/>
    <mergeCell ref="B50:D50"/>
    <mergeCell ref="E50:F50"/>
    <mergeCell ref="B18:F18"/>
    <mergeCell ref="B22:F22"/>
    <mergeCell ref="B25:F25"/>
    <mergeCell ref="B31:F31"/>
    <mergeCell ref="B34:F34"/>
    <mergeCell ref="B4:B5"/>
    <mergeCell ref="C4:C5"/>
    <mergeCell ref="D4:D5"/>
    <mergeCell ref="E4:F4"/>
    <mergeCell ref="B6:D6"/>
    <mergeCell ref="E6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847C-D041-4474-9A5C-A5D34AFDB705}">
  <sheetPr>
    <pageSetUpPr fitToPage="1"/>
  </sheetPr>
  <dimension ref="A1:F63"/>
  <sheetViews>
    <sheetView view="pageBreakPreview" topLeftCell="A35" zoomScale="115" zoomScaleNormal="100" zoomScaleSheetLayoutView="115" workbookViewId="0">
      <selection activeCell="K50" sqref="K50"/>
    </sheetView>
  </sheetViews>
  <sheetFormatPr defaultRowHeight="12.75"/>
  <cols>
    <col min="1" max="1" width="9.140625" style="3"/>
    <col min="2" max="2" width="45" style="3" customWidth="1"/>
    <col min="3" max="3" width="11" style="3" customWidth="1"/>
    <col min="4" max="6" width="13.7109375" style="3" customWidth="1"/>
    <col min="7" max="16384" width="9.140625" style="3"/>
  </cols>
  <sheetData>
    <row r="1" spans="1:6">
      <c r="A1" s="16"/>
    </row>
    <row r="2" spans="1:6">
      <c r="A2" s="16"/>
      <c r="B2" s="67" t="s">
        <v>244</v>
      </c>
    </row>
    <row r="3" spans="1:6">
      <c r="A3" s="16"/>
    </row>
    <row r="4" spans="1:6">
      <c r="B4" s="177" t="s">
        <v>129</v>
      </c>
      <c r="C4" s="178" t="s">
        <v>130</v>
      </c>
      <c r="D4" s="179" t="s">
        <v>131</v>
      </c>
      <c r="E4" s="180" t="s">
        <v>132</v>
      </c>
      <c r="F4" s="180"/>
    </row>
    <row r="5" spans="1:6">
      <c r="B5" s="177"/>
      <c r="C5" s="178"/>
      <c r="D5" s="179"/>
      <c r="E5" s="68" t="s">
        <v>133</v>
      </c>
      <c r="F5" s="68" t="s">
        <v>134</v>
      </c>
    </row>
    <row r="6" spans="1:6">
      <c r="B6" s="177" t="s">
        <v>181</v>
      </c>
      <c r="C6" s="177"/>
      <c r="D6" s="177"/>
      <c r="E6" s="181"/>
      <c r="F6" s="181"/>
    </row>
    <row r="7" spans="1:6" ht="22.5">
      <c r="B7" s="69" t="s">
        <v>182</v>
      </c>
      <c r="C7" s="70" t="s">
        <v>183</v>
      </c>
      <c r="D7" s="71">
        <v>0.54</v>
      </c>
      <c r="E7" s="72">
        <v>15000</v>
      </c>
      <c r="F7" s="72">
        <f>ROUND(E7*D7,2)</f>
        <v>8100</v>
      </c>
    </row>
    <row r="8" spans="1:6" ht="22.5">
      <c r="B8" s="69" t="s">
        <v>184</v>
      </c>
      <c r="C8" s="70" t="s">
        <v>185</v>
      </c>
      <c r="D8" s="71">
        <v>12.23</v>
      </c>
      <c r="E8" s="72">
        <v>4680</v>
      </c>
      <c r="F8" s="72">
        <f>ROUND(E8*D8,2)</f>
        <v>57236.4</v>
      </c>
    </row>
    <row r="9" spans="1:6">
      <c r="B9" s="73" t="s">
        <v>186</v>
      </c>
      <c r="C9" s="70" t="s">
        <v>185</v>
      </c>
      <c r="D9" s="71">
        <v>4.87</v>
      </c>
      <c r="E9" s="72">
        <v>3600</v>
      </c>
      <c r="F9" s="72">
        <f>ROUND(E9*D9,2)</f>
        <v>17532</v>
      </c>
    </row>
    <row r="10" spans="1:6">
      <c r="B10" s="177" t="s">
        <v>187</v>
      </c>
      <c r="C10" s="177"/>
      <c r="D10" s="177"/>
      <c r="E10" s="177"/>
      <c r="F10" s="177"/>
    </row>
    <row r="11" spans="1:6">
      <c r="B11" s="73" t="s">
        <v>188</v>
      </c>
      <c r="C11" s="70" t="s">
        <v>183</v>
      </c>
      <c r="D11" s="71">
        <v>274.67</v>
      </c>
      <c r="E11" s="71">
        <v>120</v>
      </c>
      <c r="F11" s="72">
        <f>ROUND(E11*D11,2)</f>
        <v>32960.400000000001</v>
      </c>
    </row>
    <row r="12" spans="1:6">
      <c r="B12" s="73" t="s">
        <v>189</v>
      </c>
      <c r="C12" s="70" t="s">
        <v>137</v>
      </c>
      <c r="D12" s="72">
        <v>3452.25</v>
      </c>
      <c r="E12" s="71">
        <v>0</v>
      </c>
      <c r="F12" s="72">
        <f t="shared" ref="F12:F60" si="0">ROUND(E12*D12,2)</f>
        <v>0</v>
      </c>
    </row>
    <row r="13" spans="1:6">
      <c r="B13" s="73" t="s">
        <v>190</v>
      </c>
      <c r="C13" s="70" t="s">
        <v>183</v>
      </c>
      <c r="D13" s="71">
        <v>274.67</v>
      </c>
      <c r="E13" s="71">
        <v>45.38</v>
      </c>
      <c r="F13" s="72">
        <f t="shared" si="0"/>
        <v>12464.52</v>
      </c>
    </row>
    <row r="14" spans="1:6">
      <c r="B14" s="73" t="s">
        <v>191</v>
      </c>
      <c r="C14" s="70" t="s">
        <v>183</v>
      </c>
      <c r="D14" s="71">
        <v>274.67</v>
      </c>
      <c r="E14" s="71">
        <v>93.61</v>
      </c>
      <c r="F14" s="72">
        <f t="shared" si="0"/>
        <v>25711.86</v>
      </c>
    </row>
    <row r="15" spans="1:6">
      <c r="B15" s="73" t="s">
        <v>192</v>
      </c>
      <c r="C15" s="70" t="s">
        <v>137</v>
      </c>
      <c r="D15" s="72">
        <v>3653.15</v>
      </c>
      <c r="E15" s="71">
        <v>12.5</v>
      </c>
      <c r="F15" s="72">
        <f t="shared" si="0"/>
        <v>45664.38</v>
      </c>
    </row>
    <row r="16" spans="1:6">
      <c r="B16" s="73" t="s">
        <v>193</v>
      </c>
      <c r="C16" s="70" t="s">
        <v>137</v>
      </c>
      <c r="D16" s="72">
        <v>4260.93</v>
      </c>
      <c r="E16" s="71">
        <v>5</v>
      </c>
      <c r="F16" s="72">
        <f t="shared" si="0"/>
        <v>21304.65</v>
      </c>
    </row>
    <row r="17" spans="2:6">
      <c r="B17" s="73" t="s">
        <v>194</v>
      </c>
      <c r="C17" s="70" t="s">
        <v>137</v>
      </c>
      <c r="D17" s="71">
        <v>383.84</v>
      </c>
      <c r="E17" s="71">
        <v>12.5</v>
      </c>
      <c r="F17" s="72">
        <f t="shared" si="0"/>
        <v>4798</v>
      </c>
    </row>
    <row r="18" spans="2:6">
      <c r="B18" s="73" t="s">
        <v>195</v>
      </c>
      <c r="C18" s="70" t="s">
        <v>183</v>
      </c>
      <c r="D18" s="71">
        <v>192.27</v>
      </c>
      <c r="E18" s="71">
        <v>38.4</v>
      </c>
      <c r="F18" s="72">
        <f t="shared" si="0"/>
        <v>7383.17</v>
      </c>
    </row>
    <row r="19" spans="2:6">
      <c r="B19" s="73" t="s">
        <v>196</v>
      </c>
      <c r="C19" s="70" t="s">
        <v>183</v>
      </c>
      <c r="D19" s="71">
        <v>192.27</v>
      </c>
      <c r="E19" s="71">
        <v>0</v>
      </c>
      <c r="F19" s="72">
        <f t="shared" si="0"/>
        <v>0</v>
      </c>
    </row>
    <row r="20" spans="2:6">
      <c r="B20" s="73" t="s">
        <v>197</v>
      </c>
      <c r="C20" s="70" t="s">
        <v>183</v>
      </c>
      <c r="D20" s="71">
        <v>192.27</v>
      </c>
      <c r="E20" s="71">
        <v>80</v>
      </c>
      <c r="F20" s="72">
        <f t="shared" si="0"/>
        <v>15381.6</v>
      </c>
    </row>
    <row r="21" spans="2:6">
      <c r="B21" s="73" t="s">
        <v>198</v>
      </c>
      <c r="C21" s="70" t="s">
        <v>183</v>
      </c>
      <c r="D21" s="71">
        <v>274.67</v>
      </c>
      <c r="E21" s="71">
        <v>12</v>
      </c>
      <c r="F21" s="72">
        <f t="shared" si="0"/>
        <v>3296.04</v>
      </c>
    </row>
    <row r="22" spans="2:6">
      <c r="B22" s="73" t="s">
        <v>199</v>
      </c>
      <c r="C22" s="70" t="s">
        <v>183</v>
      </c>
      <c r="D22" s="71">
        <v>192.27</v>
      </c>
      <c r="E22" s="71">
        <v>20</v>
      </c>
      <c r="F22" s="72">
        <f t="shared" si="0"/>
        <v>3845.4</v>
      </c>
    </row>
    <row r="23" spans="2:6">
      <c r="B23" s="73" t="s">
        <v>200</v>
      </c>
      <c r="C23" s="70" t="s">
        <v>183</v>
      </c>
      <c r="D23" s="71">
        <v>274.67</v>
      </c>
      <c r="E23" s="71">
        <v>117</v>
      </c>
      <c r="F23" s="72">
        <f t="shared" si="0"/>
        <v>32136.39</v>
      </c>
    </row>
    <row r="24" spans="2:6">
      <c r="B24" s="73" t="s">
        <v>201</v>
      </c>
      <c r="C24" s="70" t="s">
        <v>183</v>
      </c>
      <c r="D24" s="71">
        <v>274.67</v>
      </c>
      <c r="E24" s="71">
        <v>34.32</v>
      </c>
      <c r="F24" s="72">
        <f t="shared" si="0"/>
        <v>9426.67</v>
      </c>
    </row>
    <row r="25" spans="2:6">
      <c r="B25" s="73" t="s">
        <v>202</v>
      </c>
      <c r="C25" s="70" t="s">
        <v>203</v>
      </c>
      <c r="D25" s="71">
        <v>286.81</v>
      </c>
      <c r="E25" s="71">
        <v>40</v>
      </c>
      <c r="F25" s="72">
        <f t="shared" si="0"/>
        <v>11472.4</v>
      </c>
    </row>
    <row r="26" spans="2:6">
      <c r="B26" s="73" t="s">
        <v>204</v>
      </c>
      <c r="C26" s="70" t="s">
        <v>183</v>
      </c>
      <c r="D26" s="71">
        <v>274.67</v>
      </c>
      <c r="E26" s="71">
        <v>27</v>
      </c>
      <c r="F26" s="72">
        <f t="shared" si="0"/>
        <v>7416.09</v>
      </c>
    </row>
    <row r="27" spans="2:6">
      <c r="B27" s="73" t="s">
        <v>205</v>
      </c>
      <c r="C27" s="70" t="s">
        <v>203</v>
      </c>
      <c r="D27" s="71">
        <v>217.18</v>
      </c>
      <c r="E27" s="71">
        <v>30</v>
      </c>
      <c r="F27" s="72">
        <f t="shared" si="0"/>
        <v>6515.4</v>
      </c>
    </row>
    <row r="28" spans="2:6">
      <c r="B28" s="73" t="s">
        <v>206</v>
      </c>
      <c r="C28" s="70" t="s">
        <v>207</v>
      </c>
      <c r="D28" s="71">
        <v>222.45</v>
      </c>
      <c r="E28" s="71">
        <v>20</v>
      </c>
      <c r="F28" s="72">
        <f t="shared" si="0"/>
        <v>4449</v>
      </c>
    </row>
    <row r="29" spans="2:6">
      <c r="B29" s="73" t="s">
        <v>208</v>
      </c>
      <c r="C29" s="70" t="s">
        <v>183</v>
      </c>
      <c r="D29" s="71">
        <v>233.47</v>
      </c>
      <c r="E29" s="71">
        <v>40</v>
      </c>
      <c r="F29" s="72">
        <f t="shared" si="0"/>
        <v>9338.7999999999993</v>
      </c>
    </row>
    <row r="30" spans="2:6">
      <c r="B30" s="73" t="s">
        <v>209</v>
      </c>
      <c r="C30" s="70" t="s">
        <v>183</v>
      </c>
      <c r="D30" s="71">
        <v>233.47</v>
      </c>
      <c r="E30" s="71">
        <v>10.89</v>
      </c>
      <c r="F30" s="72">
        <f t="shared" si="0"/>
        <v>2542.4899999999998</v>
      </c>
    </row>
    <row r="31" spans="2:6">
      <c r="B31" s="73" t="s">
        <v>210</v>
      </c>
      <c r="C31" s="70" t="s">
        <v>211</v>
      </c>
      <c r="D31" s="71">
        <v>17.489999999999998</v>
      </c>
      <c r="E31" s="71">
        <v>500</v>
      </c>
      <c r="F31" s="72">
        <f t="shared" si="0"/>
        <v>8745</v>
      </c>
    </row>
    <row r="32" spans="2:6">
      <c r="B32" s="73" t="s">
        <v>212</v>
      </c>
      <c r="C32" s="70" t="s">
        <v>183</v>
      </c>
      <c r="D32" s="71">
        <v>274.67</v>
      </c>
      <c r="E32" s="71">
        <v>9</v>
      </c>
      <c r="F32" s="72">
        <f t="shared" si="0"/>
        <v>2472.0300000000002</v>
      </c>
    </row>
    <row r="33" spans="2:6">
      <c r="B33" s="73" t="s">
        <v>213</v>
      </c>
      <c r="C33" s="70" t="s">
        <v>203</v>
      </c>
      <c r="D33" s="72">
        <v>6316.85</v>
      </c>
      <c r="E33" s="71">
        <v>3</v>
      </c>
      <c r="F33" s="72">
        <f t="shared" si="0"/>
        <v>18950.55</v>
      </c>
    </row>
    <row r="34" spans="2:6">
      <c r="B34" s="73" t="s">
        <v>214</v>
      </c>
      <c r="C34" s="70" t="s">
        <v>203</v>
      </c>
      <c r="D34" s="72">
        <v>3199.73</v>
      </c>
      <c r="E34" s="71">
        <v>3</v>
      </c>
      <c r="F34" s="72">
        <f t="shared" si="0"/>
        <v>9599.19</v>
      </c>
    </row>
    <row r="35" spans="2:6">
      <c r="B35" s="73" t="s">
        <v>215</v>
      </c>
      <c r="C35" s="70" t="s">
        <v>203</v>
      </c>
      <c r="D35" s="72">
        <v>14006.94</v>
      </c>
      <c r="E35" s="71">
        <v>1</v>
      </c>
      <c r="F35" s="72">
        <f t="shared" si="0"/>
        <v>14006.94</v>
      </c>
    </row>
    <row r="36" spans="2:6">
      <c r="B36" s="73" t="s">
        <v>216</v>
      </c>
      <c r="C36" s="70" t="s">
        <v>183</v>
      </c>
      <c r="D36" s="71">
        <v>392.33</v>
      </c>
      <c r="E36" s="71">
        <v>15</v>
      </c>
      <c r="F36" s="72">
        <f t="shared" si="0"/>
        <v>5884.95</v>
      </c>
    </row>
    <row r="37" spans="2:6">
      <c r="B37" s="73" t="s">
        <v>217</v>
      </c>
      <c r="C37" s="70" t="s">
        <v>203</v>
      </c>
      <c r="D37" s="72">
        <v>8026.56</v>
      </c>
      <c r="E37" s="71">
        <v>2</v>
      </c>
      <c r="F37" s="72">
        <f t="shared" si="0"/>
        <v>16053.12</v>
      </c>
    </row>
    <row r="38" spans="2:6">
      <c r="B38" s="73" t="s">
        <v>218</v>
      </c>
      <c r="C38" s="70" t="s">
        <v>203</v>
      </c>
      <c r="D38" s="72">
        <v>3459.07</v>
      </c>
      <c r="E38" s="71">
        <v>1</v>
      </c>
      <c r="F38" s="72">
        <f t="shared" si="0"/>
        <v>3459.07</v>
      </c>
    </row>
    <row r="39" spans="2:6">
      <c r="B39" s="73" t="s">
        <v>219</v>
      </c>
      <c r="C39" s="70" t="s">
        <v>203</v>
      </c>
      <c r="D39" s="72">
        <v>4977.67</v>
      </c>
      <c r="E39" s="71">
        <v>1</v>
      </c>
      <c r="F39" s="72">
        <f t="shared" si="0"/>
        <v>4977.67</v>
      </c>
    </row>
    <row r="40" spans="2:6">
      <c r="B40" s="73" t="s">
        <v>220</v>
      </c>
      <c r="C40" s="70" t="s">
        <v>221</v>
      </c>
      <c r="D40" s="71">
        <v>0.92</v>
      </c>
      <c r="E40" s="72">
        <v>52704</v>
      </c>
      <c r="F40" s="72">
        <f t="shared" si="0"/>
        <v>48487.68</v>
      </c>
    </row>
    <row r="41" spans="2:6">
      <c r="B41" s="73" t="s">
        <v>222</v>
      </c>
      <c r="C41" s="70" t="s">
        <v>137</v>
      </c>
      <c r="D41" s="71">
        <v>149.99</v>
      </c>
      <c r="E41" s="71">
        <v>10</v>
      </c>
      <c r="F41" s="72">
        <f t="shared" si="0"/>
        <v>1499.9</v>
      </c>
    </row>
    <row r="42" spans="2:6">
      <c r="B42" s="73" t="s">
        <v>223</v>
      </c>
      <c r="C42" s="70" t="s">
        <v>137</v>
      </c>
      <c r="D42" s="71">
        <v>57.26</v>
      </c>
      <c r="E42" s="71">
        <v>12.5</v>
      </c>
      <c r="F42" s="72">
        <f t="shared" si="0"/>
        <v>715.75</v>
      </c>
    </row>
    <row r="43" spans="2:6">
      <c r="B43" s="73" t="s">
        <v>224</v>
      </c>
      <c r="C43" s="70" t="s">
        <v>137</v>
      </c>
      <c r="D43" s="72">
        <v>2743.84</v>
      </c>
      <c r="E43" s="71">
        <v>2.5</v>
      </c>
      <c r="F43" s="72">
        <f t="shared" si="0"/>
        <v>6859.6</v>
      </c>
    </row>
    <row r="44" spans="2:6">
      <c r="B44" s="177" t="s">
        <v>225</v>
      </c>
      <c r="C44" s="177"/>
      <c r="D44" s="177"/>
      <c r="E44" s="177"/>
      <c r="F44" s="177"/>
    </row>
    <row r="45" spans="2:6">
      <c r="B45" s="73" t="s">
        <v>226</v>
      </c>
      <c r="C45" s="70" t="s">
        <v>203</v>
      </c>
      <c r="D45" s="72">
        <v>97725.71</v>
      </c>
      <c r="E45" s="71">
        <v>0</v>
      </c>
      <c r="F45" s="72">
        <f t="shared" si="0"/>
        <v>0</v>
      </c>
    </row>
    <row r="46" spans="2:6">
      <c r="B46" s="73" t="s">
        <v>227</v>
      </c>
      <c r="C46" s="70" t="s">
        <v>203</v>
      </c>
      <c r="D46" s="72">
        <v>64659.71</v>
      </c>
      <c r="E46" s="71">
        <v>0</v>
      </c>
      <c r="F46" s="72">
        <f t="shared" si="0"/>
        <v>0</v>
      </c>
    </row>
    <row r="47" spans="2:6">
      <c r="B47" s="73" t="s">
        <v>228</v>
      </c>
      <c r="C47" s="70" t="s">
        <v>183</v>
      </c>
      <c r="D47" s="71">
        <v>192.27</v>
      </c>
      <c r="E47" s="71">
        <v>0</v>
      </c>
      <c r="F47" s="72">
        <f t="shared" si="0"/>
        <v>0</v>
      </c>
    </row>
    <row r="48" spans="2:6">
      <c r="B48" s="177" t="s">
        <v>229</v>
      </c>
      <c r="C48" s="177"/>
      <c r="D48" s="177"/>
      <c r="E48" s="177"/>
      <c r="F48" s="177"/>
    </row>
    <row r="49" spans="2:6">
      <c r="B49" s="73" t="s">
        <v>230</v>
      </c>
      <c r="C49" s="70" t="s">
        <v>183</v>
      </c>
      <c r="D49" s="71">
        <v>365.47</v>
      </c>
      <c r="E49" s="71">
        <v>8</v>
      </c>
      <c r="F49" s="72">
        <f t="shared" si="0"/>
        <v>2923.76</v>
      </c>
    </row>
    <row r="50" spans="2:6">
      <c r="B50" s="73" t="s">
        <v>231</v>
      </c>
      <c r="C50" s="70" t="s">
        <v>183</v>
      </c>
      <c r="D50" s="71">
        <v>365.47</v>
      </c>
      <c r="E50" s="71">
        <v>32</v>
      </c>
      <c r="F50" s="72">
        <f t="shared" si="0"/>
        <v>11695.04</v>
      </c>
    </row>
    <row r="51" spans="2:6">
      <c r="B51" s="73" t="s">
        <v>232</v>
      </c>
      <c r="C51" s="70" t="s">
        <v>203</v>
      </c>
      <c r="D51" s="71">
        <v>85.62</v>
      </c>
      <c r="E51" s="71">
        <v>200</v>
      </c>
      <c r="F51" s="72">
        <f t="shared" si="0"/>
        <v>17124</v>
      </c>
    </row>
    <row r="52" spans="2:6">
      <c r="B52" s="73" t="s">
        <v>233</v>
      </c>
      <c r="C52" s="70" t="s">
        <v>203</v>
      </c>
      <c r="D52" s="71">
        <v>120</v>
      </c>
      <c r="E52" s="71">
        <v>20</v>
      </c>
      <c r="F52" s="72">
        <f t="shared" si="0"/>
        <v>2400</v>
      </c>
    </row>
    <row r="53" spans="2:6">
      <c r="B53" s="73" t="s">
        <v>234</v>
      </c>
      <c r="C53" s="70" t="s">
        <v>235</v>
      </c>
      <c r="D53" s="71">
        <v>206.16</v>
      </c>
      <c r="E53" s="71">
        <v>0</v>
      </c>
      <c r="F53" s="72">
        <f t="shared" si="0"/>
        <v>0</v>
      </c>
    </row>
    <row r="54" spans="2:6">
      <c r="B54" s="73" t="s">
        <v>236</v>
      </c>
      <c r="C54" s="70" t="s">
        <v>137</v>
      </c>
      <c r="D54" s="72">
        <v>2743.84</v>
      </c>
      <c r="E54" s="71">
        <v>80</v>
      </c>
      <c r="F54" s="72">
        <f t="shared" si="0"/>
        <v>219507.20000000001</v>
      </c>
    </row>
    <row r="55" spans="2:6">
      <c r="B55" s="177" t="s">
        <v>237</v>
      </c>
      <c r="C55" s="177"/>
      <c r="D55" s="177"/>
      <c r="E55" s="177"/>
      <c r="F55" s="177"/>
    </row>
    <row r="56" spans="2:6">
      <c r="B56" s="73" t="s">
        <v>238</v>
      </c>
      <c r="C56" s="70" t="s">
        <v>203</v>
      </c>
      <c r="D56" s="72">
        <v>5403.04</v>
      </c>
      <c r="E56" s="71">
        <v>1</v>
      </c>
      <c r="F56" s="72">
        <f t="shared" si="0"/>
        <v>5403.04</v>
      </c>
    </row>
    <row r="57" spans="2:6">
      <c r="B57" s="73" t="s">
        <v>239</v>
      </c>
      <c r="C57" s="70" t="s">
        <v>240</v>
      </c>
      <c r="D57" s="71">
        <v>0.4</v>
      </c>
      <c r="E57" s="72">
        <v>15000</v>
      </c>
      <c r="F57" s="72">
        <f t="shared" si="0"/>
        <v>6000</v>
      </c>
    </row>
    <row r="58" spans="2:6">
      <c r="B58" s="73" t="s">
        <v>241</v>
      </c>
      <c r="C58" s="70" t="s">
        <v>203</v>
      </c>
      <c r="D58" s="72">
        <v>6911.2</v>
      </c>
      <c r="E58" s="71">
        <v>0</v>
      </c>
      <c r="F58" s="72">
        <f t="shared" si="0"/>
        <v>0</v>
      </c>
    </row>
    <row r="59" spans="2:6">
      <c r="B59" s="73" t="s">
        <v>242</v>
      </c>
      <c r="C59" s="70" t="s">
        <v>203</v>
      </c>
      <c r="D59" s="72">
        <v>16461.310000000001</v>
      </c>
      <c r="E59" s="71">
        <v>0</v>
      </c>
      <c r="F59" s="72">
        <f t="shared" si="0"/>
        <v>0</v>
      </c>
    </row>
    <row r="60" spans="2:6">
      <c r="B60" s="73" t="s">
        <v>243</v>
      </c>
      <c r="C60" s="70" t="s">
        <v>203</v>
      </c>
      <c r="D60" s="72">
        <v>4807.28</v>
      </c>
      <c r="E60" s="71">
        <v>1</v>
      </c>
      <c r="F60" s="72">
        <f t="shared" si="0"/>
        <v>4807.28</v>
      </c>
    </row>
    <row r="61" spans="2:6">
      <c r="B61" s="185" t="s">
        <v>134</v>
      </c>
      <c r="C61" s="185"/>
      <c r="D61" s="185"/>
      <c r="E61" s="186">
        <f>SUM(F56:F60,F49:F54,F45:F47,F11:F43,F7:F9)</f>
        <v>750547.43</v>
      </c>
      <c r="F61" s="186"/>
    </row>
    <row r="62" spans="2:6">
      <c r="B62" s="182" t="s">
        <v>409</v>
      </c>
      <c r="C62" s="183"/>
      <c r="D62" s="184"/>
      <c r="E62" s="175">
        <f>ROUND(E61*BDI!$L$10,2)</f>
        <v>151835.75</v>
      </c>
      <c r="F62" s="176"/>
    </row>
    <row r="63" spans="2:6">
      <c r="B63" s="185" t="s">
        <v>180</v>
      </c>
      <c r="C63" s="185"/>
      <c r="D63" s="185"/>
      <c r="E63" s="186">
        <f>E62+E61</f>
        <v>902383.18</v>
      </c>
      <c r="F63" s="186"/>
    </row>
  </sheetData>
  <mergeCells count="16">
    <mergeCell ref="B62:D62"/>
    <mergeCell ref="E62:F62"/>
    <mergeCell ref="B63:D63"/>
    <mergeCell ref="E63:F63"/>
    <mergeCell ref="B10:F10"/>
    <mergeCell ref="B44:F44"/>
    <mergeCell ref="B48:F48"/>
    <mergeCell ref="B55:F55"/>
    <mergeCell ref="B61:D61"/>
    <mergeCell ref="E61:F61"/>
    <mergeCell ref="B4:B5"/>
    <mergeCell ref="C4:C5"/>
    <mergeCell ref="D4:D5"/>
    <mergeCell ref="E4:F4"/>
    <mergeCell ref="B6:D6"/>
    <mergeCell ref="E6:F6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54A8-3A28-426A-B5E4-BC92265F6EB8}">
  <sheetPr>
    <pageSetUpPr fitToPage="1"/>
  </sheetPr>
  <dimension ref="B2:J67"/>
  <sheetViews>
    <sheetView view="pageBreakPreview" zoomScale="160" zoomScaleNormal="145" zoomScaleSheetLayoutView="160" workbookViewId="0">
      <selection activeCell="L1" sqref="L1:M1048576"/>
    </sheetView>
  </sheetViews>
  <sheetFormatPr defaultRowHeight="12.75"/>
  <cols>
    <col min="1" max="2" width="9.140625" style="3"/>
    <col min="3" max="3" width="37.7109375" style="3" customWidth="1"/>
    <col min="4" max="16384" width="9.140625" style="3"/>
  </cols>
  <sheetData>
    <row r="2" spans="2:10">
      <c r="B2" s="67" t="s">
        <v>318</v>
      </c>
    </row>
    <row r="4" spans="2:10" ht="15" customHeight="1">
      <c r="B4" s="190" t="s">
        <v>319</v>
      </c>
      <c r="C4" s="191"/>
      <c r="D4" s="194" t="s">
        <v>320</v>
      </c>
      <c r="E4" s="90" t="s">
        <v>321</v>
      </c>
      <c r="F4" s="90" t="s">
        <v>322</v>
      </c>
      <c r="G4" s="90" t="s">
        <v>323</v>
      </c>
      <c r="H4" s="90" t="s">
        <v>324</v>
      </c>
      <c r="I4" s="90" t="s">
        <v>22</v>
      </c>
      <c r="J4" s="90" t="s">
        <v>24</v>
      </c>
    </row>
    <row r="5" spans="2:10" ht="15" customHeight="1">
      <c r="B5" s="192"/>
      <c r="C5" s="193"/>
      <c r="D5" s="195"/>
      <c r="E5" s="91" t="s">
        <v>325</v>
      </c>
      <c r="F5" s="91" t="s">
        <v>326</v>
      </c>
      <c r="G5" s="91" t="s">
        <v>327</v>
      </c>
      <c r="H5" s="91" t="s">
        <v>328</v>
      </c>
      <c r="I5" s="91" t="s">
        <v>329</v>
      </c>
      <c r="J5" s="91" t="s">
        <v>330</v>
      </c>
    </row>
    <row r="6" spans="2:10">
      <c r="B6" s="196" t="s">
        <v>247</v>
      </c>
      <c r="C6" s="197"/>
      <c r="D6" s="197"/>
      <c r="E6" s="197"/>
      <c r="F6" s="197"/>
      <c r="G6" s="197"/>
      <c r="H6" s="197"/>
      <c r="I6" s="197"/>
      <c r="J6" s="198"/>
    </row>
    <row r="7" spans="2:10">
      <c r="B7" s="78">
        <v>30050</v>
      </c>
      <c r="C7" s="79" t="s">
        <v>248</v>
      </c>
      <c r="D7" s="78">
        <v>30050</v>
      </c>
      <c r="E7" s="80">
        <v>1</v>
      </c>
      <c r="F7" s="81">
        <v>522.48</v>
      </c>
      <c r="G7" s="82">
        <v>240</v>
      </c>
      <c r="H7" s="81">
        <f>TRUNC(E7*F7/60,2)</f>
        <v>8.6999999999999993</v>
      </c>
      <c r="I7" s="83"/>
      <c r="J7" s="92">
        <f>TRUNC(I7*H7*G7,2)</f>
        <v>0</v>
      </c>
    </row>
    <row r="8" spans="2:10">
      <c r="B8" s="78">
        <v>30037</v>
      </c>
      <c r="C8" s="79" t="s">
        <v>249</v>
      </c>
      <c r="D8" s="78">
        <v>30037</v>
      </c>
      <c r="E8" s="80">
        <v>1</v>
      </c>
      <c r="F8" s="81">
        <v>303.97000000000003</v>
      </c>
      <c r="G8" s="82">
        <v>240</v>
      </c>
      <c r="H8" s="81">
        <f t="shared" ref="H8:H22" si="0">TRUNC(E8*F8/60,2)</f>
        <v>5.0599999999999996</v>
      </c>
      <c r="I8" s="84">
        <v>1</v>
      </c>
      <c r="J8" s="92">
        <f t="shared" ref="J8:J22" si="1">TRUNC(I8*H8*G8,2)</f>
        <v>1214.4000000000001</v>
      </c>
    </row>
    <row r="9" spans="2:10">
      <c r="B9" s="78">
        <v>30036</v>
      </c>
      <c r="C9" s="79" t="s">
        <v>250</v>
      </c>
      <c r="D9" s="78">
        <v>30036</v>
      </c>
      <c r="E9" s="80">
        <v>1</v>
      </c>
      <c r="F9" s="81">
        <v>182.56</v>
      </c>
      <c r="G9" s="82">
        <v>240</v>
      </c>
      <c r="H9" s="81">
        <f t="shared" si="0"/>
        <v>3.04</v>
      </c>
      <c r="I9" s="84">
        <v>1</v>
      </c>
      <c r="J9" s="92">
        <f t="shared" si="1"/>
        <v>729.6</v>
      </c>
    </row>
    <row r="10" spans="2:10">
      <c r="B10" s="78">
        <v>30035</v>
      </c>
      <c r="C10" s="79" t="s">
        <v>251</v>
      </c>
      <c r="D10" s="78">
        <v>30035</v>
      </c>
      <c r="E10" s="80">
        <v>1</v>
      </c>
      <c r="F10" s="81">
        <v>270.98</v>
      </c>
      <c r="G10" s="82">
        <v>240</v>
      </c>
      <c r="H10" s="81">
        <f t="shared" si="0"/>
        <v>4.51</v>
      </c>
      <c r="I10" s="84">
        <v>1</v>
      </c>
      <c r="J10" s="92">
        <f t="shared" si="1"/>
        <v>1082.4000000000001</v>
      </c>
    </row>
    <row r="11" spans="2:10">
      <c r="B11" s="78">
        <v>30125</v>
      </c>
      <c r="C11" s="79" t="s">
        <v>252</v>
      </c>
      <c r="D11" s="78">
        <v>30125</v>
      </c>
      <c r="E11" s="80">
        <v>1</v>
      </c>
      <c r="F11" s="81">
        <v>366.2</v>
      </c>
      <c r="G11" s="82">
        <v>240</v>
      </c>
      <c r="H11" s="81">
        <f t="shared" si="0"/>
        <v>6.1</v>
      </c>
      <c r="I11" s="83"/>
      <c r="J11" s="92">
        <f t="shared" si="1"/>
        <v>0</v>
      </c>
    </row>
    <row r="12" spans="2:10">
      <c r="B12" s="78">
        <v>30110</v>
      </c>
      <c r="C12" s="79" t="s">
        <v>253</v>
      </c>
      <c r="D12" s="78">
        <v>30110</v>
      </c>
      <c r="E12" s="80">
        <v>1</v>
      </c>
      <c r="F12" s="81">
        <v>535.63</v>
      </c>
      <c r="G12" s="82">
        <v>240</v>
      </c>
      <c r="H12" s="81">
        <f t="shared" si="0"/>
        <v>8.92</v>
      </c>
      <c r="I12" s="83"/>
      <c r="J12" s="92">
        <f t="shared" si="1"/>
        <v>0</v>
      </c>
    </row>
    <row r="13" spans="2:10">
      <c r="B13" s="78">
        <v>30120</v>
      </c>
      <c r="C13" s="79" t="s">
        <v>254</v>
      </c>
      <c r="D13" s="78">
        <v>30120</v>
      </c>
      <c r="E13" s="80">
        <v>1</v>
      </c>
      <c r="F13" s="81">
        <v>429.14</v>
      </c>
      <c r="G13" s="82">
        <v>240</v>
      </c>
      <c r="H13" s="81">
        <f t="shared" si="0"/>
        <v>7.15</v>
      </c>
      <c r="I13" s="83"/>
      <c r="J13" s="92">
        <f t="shared" si="1"/>
        <v>0</v>
      </c>
    </row>
    <row r="14" spans="2:10">
      <c r="B14" s="78">
        <v>31062</v>
      </c>
      <c r="C14" s="79" t="s">
        <v>255</v>
      </c>
      <c r="D14" s="78">
        <v>31062</v>
      </c>
      <c r="E14" s="80">
        <v>1</v>
      </c>
      <c r="F14" s="81">
        <v>313.49</v>
      </c>
      <c r="G14" s="82">
        <v>240</v>
      </c>
      <c r="H14" s="81">
        <f t="shared" si="0"/>
        <v>5.22</v>
      </c>
      <c r="I14" s="84">
        <v>2</v>
      </c>
      <c r="J14" s="92">
        <f t="shared" si="1"/>
        <v>2505.6</v>
      </c>
    </row>
    <row r="15" spans="2:10">
      <c r="B15" s="78">
        <v>30053</v>
      </c>
      <c r="C15" s="79" t="s">
        <v>256</v>
      </c>
      <c r="D15" s="78">
        <v>30053</v>
      </c>
      <c r="E15" s="80">
        <v>1</v>
      </c>
      <c r="F15" s="81">
        <v>338.53</v>
      </c>
      <c r="G15" s="82">
        <v>240</v>
      </c>
      <c r="H15" s="81">
        <f t="shared" si="0"/>
        <v>5.64</v>
      </c>
      <c r="I15" s="83"/>
      <c r="J15" s="92">
        <f t="shared" si="1"/>
        <v>0</v>
      </c>
    </row>
    <row r="16" spans="2:10">
      <c r="B16" s="78">
        <v>30049</v>
      </c>
      <c r="C16" s="79" t="s">
        <v>257</v>
      </c>
      <c r="D16" s="78">
        <v>30049</v>
      </c>
      <c r="E16" s="80">
        <v>1</v>
      </c>
      <c r="F16" s="81">
        <v>370.71</v>
      </c>
      <c r="G16" s="82">
        <v>240</v>
      </c>
      <c r="H16" s="81">
        <f t="shared" si="0"/>
        <v>6.17</v>
      </c>
      <c r="I16" s="84">
        <v>1</v>
      </c>
      <c r="J16" s="92">
        <f t="shared" si="1"/>
        <v>1480.8</v>
      </c>
    </row>
    <row r="17" spans="2:10">
      <c r="B17" s="78">
        <v>30040</v>
      </c>
      <c r="C17" s="79" t="s">
        <v>258</v>
      </c>
      <c r="D17" s="78">
        <v>30040</v>
      </c>
      <c r="E17" s="80">
        <v>1</v>
      </c>
      <c r="F17" s="81">
        <v>331.79</v>
      </c>
      <c r="G17" s="82">
        <v>240</v>
      </c>
      <c r="H17" s="81">
        <f t="shared" si="0"/>
        <v>5.52</v>
      </c>
      <c r="I17" s="83"/>
      <c r="J17" s="92">
        <f t="shared" si="1"/>
        <v>0</v>
      </c>
    </row>
    <row r="18" spans="2:10">
      <c r="B18" s="78">
        <v>30039</v>
      </c>
      <c r="C18" s="79" t="s">
        <v>259</v>
      </c>
      <c r="D18" s="78">
        <v>30039</v>
      </c>
      <c r="E18" s="80">
        <v>1</v>
      </c>
      <c r="F18" s="81">
        <v>251.45</v>
      </c>
      <c r="G18" s="82">
        <v>240</v>
      </c>
      <c r="H18" s="81">
        <f t="shared" si="0"/>
        <v>4.1900000000000004</v>
      </c>
      <c r="I18" s="84">
        <v>1</v>
      </c>
      <c r="J18" s="92">
        <f t="shared" si="1"/>
        <v>1005.6</v>
      </c>
    </row>
    <row r="19" spans="2:10">
      <c r="B19" s="78">
        <v>30021</v>
      </c>
      <c r="C19" s="79" t="s">
        <v>260</v>
      </c>
      <c r="D19" s="78">
        <v>30021</v>
      </c>
      <c r="E19" s="80">
        <v>1</v>
      </c>
      <c r="F19" s="81">
        <v>276.13</v>
      </c>
      <c r="G19" s="82">
        <v>240</v>
      </c>
      <c r="H19" s="81">
        <f t="shared" si="0"/>
        <v>4.5999999999999996</v>
      </c>
      <c r="I19" s="84">
        <v>1</v>
      </c>
      <c r="J19" s="92">
        <f t="shared" si="1"/>
        <v>1104</v>
      </c>
    </row>
    <row r="20" spans="2:10">
      <c r="B20" s="78">
        <v>30030</v>
      </c>
      <c r="C20" s="79" t="s">
        <v>261</v>
      </c>
      <c r="D20" s="78">
        <v>30030</v>
      </c>
      <c r="E20" s="80">
        <v>1</v>
      </c>
      <c r="F20" s="81">
        <v>753.53</v>
      </c>
      <c r="G20" s="82">
        <v>240</v>
      </c>
      <c r="H20" s="81">
        <f t="shared" si="0"/>
        <v>12.55</v>
      </c>
      <c r="I20" s="83"/>
      <c r="J20" s="92">
        <f t="shared" si="1"/>
        <v>0</v>
      </c>
    </row>
    <row r="21" spans="2:10">
      <c r="B21" s="86" t="s">
        <v>262</v>
      </c>
      <c r="C21" s="79" t="s">
        <v>263</v>
      </c>
      <c r="D21" s="86" t="s">
        <v>262</v>
      </c>
      <c r="E21" s="80">
        <v>1</v>
      </c>
      <c r="F21" s="81">
        <v>402.3</v>
      </c>
      <c r="G21" s="82">
        <v>240</v>
      </c>
      <c r="H21" s="81">
        <f t="shared" si="0"/>
        <v>6.7</v>
      </c>
      <c r="I21" s="84">
        <v>1</v>
      </c>
      <c r="J21" s="92">
        <f t="shared" si="1"/>
        <v>1608</v>
      </c>
    </row>
    <row r="22" spans="2:10" ht="24.75">
      <c r="B22" s="86" t="s">
        <v>264</v>
      </c>
      <c r="C22" s="83" t="s">
        <v>265</v>
      </c>
      <c r="D22" s="86" t="s">
        <v>264</v>
      </c>
      <c r="E22" s="80">
        <v>1</v>
      </c>
      <c r="F22" s="81">
        <v>439.11</v>
      </c>
      <c r="G22" s="82">
        <v>240</v>
      </c>
      <c r="H22" s="81">
        <f t="shared" si="0"/>
        <v>7.31</v>
      </c>
      <c r="I22" s="84">
        <v>1</v>
      </c>
      <c r="J22" s="92">
        <f t="shared" si="1"/>
        <v>1754.4</v>
      </c>
    </row>
    <row r="23" spans="2:10">
      <c r="B23" s="196" t="s">
        <v>266</v>
      </c>
      <c r="C23" s="197"/>
      <c r="D23" s="197"/>
      <c r="E23" s="197"/>
      <c r="F23" s="197"/>
      <c r="G23" s="197"/>
      <c r="H23" s="197"/>
      <c r="I23" s="197"/>
      <c r="J23" s="198"/>
    </row>
    <row r="24" spans="2:10">
      <c r="B24" s="78">
        <v>30205</v>
      </c>
      <c r="C24" s="79" t="s">
        <v>267</v>
      </c>
      <c r="D24" s="78">
        <v>30105</v>
      </c>
      <c r="E24" s="80">
        <v>2</v>
      </c>
      <c r="F24" s="81">
        <v>372.4</v>
      </c>
      <c r="G24" s="82">
        <v>240</v>
      </c>
      <c r="H24" s="81">
        <f t="shared" ref="H24:H58" si="2">TRUNC(E24*F24/60,2)</f>
        <v>12.41</v>
      </c>
      <c r="I24" s="83"/>
      <c r="J24" s="92">
        <f t="shared" ref="J24:J58" si="3">TRUNC(I24*H24*G24,2)</f>
        <v>0</v>
      </c>
    </row>
    <row r="25" spans="2:10">
      <c r="B25" s="78">
        <v>30190</v>
      </c>
      <c r="C25" s="79" t="s">
        <v>268</v>
      </c>
      <c r="D25" s="78">
        <v>30105</v>
      </c>
      <c r="E25" s="80">
        <v>2</v>
      </c>
      <c r="F25" s="81">
        <v>372.4</v>
      </c>
      <c r="G25" s="82">
        <v>240</v>
      </c>
      <c r="H25" s="81">
        <f t="shared" si="2"/>
        <v>12.41</v>
      </c>
      <c r="I25" s="83"/>
      <c r="J25" s="92">
        <f t="shared" si="3"/>
        <v>0</v>
      </c>
    </row>
    <row r="26" spans="2:10">
      <c r="B26" s="78">
        <v>30010</v>
      </c>
      <c r="C26" s="79" t="s">
        <v>269</v>
      </c>
      <c r="D26" s="78">
        <v>30105</v>
      </c>
      <c r="E26" s="80">
        <v>0.5</v>
      </c>
      <c r="F26" s="81">
        <v>372.4</v>
      </c>
      <c r="G26" s="82">
        <v>240</v>
      </c>
      <c r="H26" s="81">
        <f t="shared" si="2"/>
        <v>3.1</v>
      </c>
      <c r="I26" s="83"/>
      <c r="J26" s="92">
        <f t="shared" si="3"/>
        <v>0</v>
      </c>
    </row>
    <row r="27" spans="2:10">
      <c r="B27" s="78">
        <v>30007</v>
      </c>
      <c r="C27" s="79" t="s">
        <v>270</v>
      </c>
      <c r="D27" s="78">
        <v>30105</v>
      </c>
      <c r="E27" s="80">
        <v>0.5</v>
      </c>
      <c r="F27" s="81">
        <v>372.4</v>
      </c>
      <c r="G27" s="82">
        <v>240</v>
      </c>
      <c r="H27" s="81">
        <f t="shared" si="2"/>
        <v>3.1</v>
      </c>
      <c r="I27" s="84">
        <v>1</v>
      </c>
      <c r="J27" s="92">
        <f t="shared" si="3"/>
        <v>744</v>
      </c>
    </row>
    <row r="28" spans="2:10">
      <c r="B28" s="78">
        <v>30011</v>
      </c>
      <c r="C28" s="79" t="s">
        <v>271</v>
      </c>
      <c r="D28" s="78">
        <v>30105</v>
      </c>
      <c r="E28" s="80">
        <v>1</v>
      </c>
      <c r="F28" s="81">
        <v>372.4</v>
      </c>
      <c r="G28" s="82">
        <v>240</v>
      </c>
      <c r="H28" s="81">
        <f t="shared" si="2"/>
        <v>6.2</v>
      </c>
      <c r="I28" s="83"/>
      <c r="J28" s="92">
        <f t="shared" si="3"/>
        <v>0</v>
      </c>
    </row>
    <row r="29" spans="2:10">
      <c r="B29" s="78">
        <v>30057</v>
      </c>
      <c r="C29" s="79" t="s">
        <v>272</v>
      </c>
      <c r="D29" s="78">
        <v>30105</v>
      </c>
      <c r="E29" s="80">
        <v>1</v>
      </c>
      <c r="F29" s="81">
        <v>372.4</v>
      </c>
      <c r="G29" s="82">
        <v>240</v>
      </c>
      <c r="H29" s="81">
        <f t="shared" si="2"/>
        <v>6.2</v>
      </c>
      <c r="I29" s="83"/>
      <c r="J29" s="92">
        <f t="shared" si="3"/>
        <v>0</v>
      </c>
    </row>
    <row r="30" spans="2:10">
      <c r="B30" s="78">
        <v>30019</v>
      </c>
      <c r="C30" s="79" t="s">
        <v>273</v>
      </c>
      <c r="D30" s="78">
        <v>30105</v>
      </c>
      <c r="E30" s="80">
        <v>1</v>
      </c>
      <c r="F30" s="81">
        <v>372.4</v>
      </c>
      <c r="G30" s="82">
        <v>240</v>
      </c>
      <c r="H30" s="81">
        <f t="shared" si="2"/>
        <v>6.2</v>
      </c>
      <c r="I30" s="83"/>
      <c r="J30" s="92">
        <f t="shared" si="3"/>
        <v>0</v>
      </c>
    </row>
    <row r="31" spans="2:10">
      <c r="B31" s="78">
        <v>30210</v>
      </c>
      <c r="C31" s="79" t="s">
        <v>274</v>
      </c>
      <c r="D31" s="78">
        <v>30105</v>
      </c>
      <c r="E31" s="80">
        <v>1</v>
      </c>
      <c r="F31" s="81">
        <v>372.4</v>
      </c>
      <c r="G31" s="82">
        <v>240</v>
      </c>
      <c r="H31" s="81">
        <f t="shared" si="2"/>
        <v>6.2</v>
      </c>
      <c r="I31" s="83"/>
      <c r="J31" s="92">
        <f t="shared" si="3"/>
        <v>0</v>
      </c>
    </row>
    <row r="32" spans="2:10">
      <c r="B32" s="78">
        <v>30215</v>
      </c>
      <c r="C32" s="79" t="s">
        <v>275</v>
      </c>
      <c r="D32" s="78">
        <v>30105</v>
      </c>
      <c r="E32" s="80">
        <v>0.5</v>
      </c>
      <c r="F32" s="81">
        <v>372.4</v>
      </c>
      <c r="G32" s="82">
        <v>240</v>
      </c>
      <c r="H32" s="81">
        <f t="shared" si="2"/>
        <v>3.1</v>
      </c>
      <c r="I32" s="83"/>
      <c r="J32" s="92">
        <f t="shared" si="3"/>
        <v>0</v>
      </c>
    </row>
    <row r="33" spans="2:10">
      <c r="B33" s="78">
        <v>30158</v>
      </c>
      <c r="C33" s="79" t="s">
        <v>276</v>
      </c>
      <c r="D33" s="78">
        <v>30105</v>
      </c>
      <c r="E33" s="80">
        <v>0.33</v>
      </c>
      <c r="F33" s="81">
        <v>372.4</v>
      </c>
      <c r="G33" s="82">
        <v>240</v>
      </c>
      <c r="H33" s="81">
        <f t="shared" si="2"/>
        <v>2.04</v>
      </c>
      <c r="I33" s="83"/>
      <c r="J33" s="92">
        <f t="shared" si="3"/>
        <v>0</v>
      </c>
    </row>
    <row r="34" spans="2:10">
      <c r="B34" s="78">
        <v>30058</v>
      </c>
      <c r="C34" s="79" t="s">
        <v>277</v>
      </c>
      <c r="D34" s="78">
        <v>30105</v>
      </c>
      <c r="E34" s="80">
        <v>0.33</v>
      </c>
      <c r="F34" s="81">
        <v>372.4</v>
      </c>
      <c r="G34" s="82">
        <v>240</v>
      </c>
      <c r="H34" s="81">
        <f t="shared" si="2"/>
        <v>2.04</v>
      </c>
      <c r="I34" s="83"/>
      <c r="J34" s="92">
        <f t="shared" si="3"/>
        <v>0</v>
      </c>
    </row>
    <row r="35" spans="2:10">
      <c r="B35" s="78">
        <v>30046</v>
      </c>
      <c r="C35" s="79" t="s">
        <v>278</v>
      </c>
      <c r="D35" s="78">
        <v>30105</v>
      </c>
      <c r="E35" s="80">
        <v>1</v>
      </c>
      <c r="F35" s="81">
        <v>372.4</v>
      </c>
      <c r="G35" s="82">
        <v>240</v>
      </c>
      <c r="H35" s="81">
        <f t="shared" si="2"/>
        <v>6.2</v>
      </c>
      <c r="I35" s="83"/>
      <c r="J35" s="92">
        <f t="shared" si="3"/>
        <v>0</v>
      </c>
    </row>
    <row r="36" spans="2:10">
      <c r="B36" s="78">
        <v>30170</v>
      </c>
      <c r="C36" s="79" t="s">
        <v>279</v>
      </c>
      <c r="D36" s="78">
        <v>30105</v>
      </c>
      <c r="E36" s="80">
        <v>1</v>
      </c>
      <c r="F36" s="81">
        <v>372.4</v>
      </c>
      <c r="G36" s="82">
        <v>240</v>
      </c>
      <c r="H36" s="81">
        <f t="shared" si="2"/>
        <v>6.2</v>
      </c>
      <c r="I36" s="83"/>
      <c r="J36" s="92">
        <f t="shared" si="3"/>
        <v>0</v>
      </c>
    </row>
    <row r="37" spans="2:10">
      <c r="B37" s="78">
        <v>30029</v>
      </c>
      <c r="C37" s="79" t="s">
        <v>280</v>
      </c>
      <c r="D37" s="78">
        <v>30105</v>
      </c>
      <c r="E37" s="80">
        <v>0.5</v>
      </c>
      <c r="F37" s="81">
        <v>372.4</v>
      </c>
      <c r="G37" s="82">
        <v>240</v>
      </c>
      <c r="H37" s="81">
        <f t="shared" si="2"/>
        <v>3.1</v>
      </c>
      <c r="I37" s="83"/>
      <c r="J37" s="92">
        <f t="shared" si="3"/>
        <v>0</v>
      </c>
    </row>
    <row r="38" spans="2:10" ht="16.5">
      <c r="B38" s="78">
        <v>30101</v>
      </c>
      <c r="C38" s="79" t="s">
        <v>281</v>
      </c>
      <c r="D38" s="78">
        <v>30105</v>
      </c>
      <c r="E38" s="80">
        <v>1</v>
      </c>
      <c r="F38" s="81">
        <v>372.4</v>
      </c>
      <c r="G38" s="82">
        <v>240</v>
      </c>
      <c r="H38" s="81">
        <f t="shared" si="2"/>
        <v>6.2</v>
      </c>
      <c r="I38" s="83"/>
      <c r="J38" s="92">
        <f t="shared" si="3"/>
        <v>0</v>
      </c>
    </row>
    <row r="39" spans="2:10">
      <c r="B39" s="78">
        <v>30008</v>
      </c>
      <c r="C39" s="79" t="s">
        <v>282</v>
      </c>
      <c r="D39" s="78">
        <v>30105</v>
      </c>
      <c r="E39" s="80">
        <v>0.5</v>
      </c>
      <c r="F39" s="81">
        <v>372.4</v>
      </c>
      <c r="G39" s="82">
        <v>240</v>
      </c>
      <c r="H39" s="81">
        <f t="shared" si="2"/>
        <v>3.1</v>
      </c>
      <c r="I39" s="83"/>
      <c r="J39" s="92">
        <f t="shared" si="3"/>
        <v>0</v>
      </c>
    </row>
    <row r="40" spans="2:10">
      <c r="B40" s="78">
        <v>30015</v>
      </c>
      <c r="C40" s="79" t="s">
        <v>283</v>
      </c>
      <c r="D40" s="78">
        <v>30105</v>
      </c>
      <c r="E40" s="80">
        <v>0.5</v>
      </c>
      <c r="F40" s="81">
        <v>372.4</v>
      </c>
      <c r="G40" s="82">
        <v>240</v>
      </c>
      <c r="H40" s="81">
        <f t="shared" si="2"/>
        <v>3.1</v>
      </c>
      <c r="I40" s="84">
        <v>1</v>
      </c>
      <c r="J40" s="92">
        <f t="shared" si="3"/>
        <v>744</v>
      </c>
    </row>
    <row r="41" spans="2:10">
      <c r="B41" s="78">
        <v>30012</v>
      </c>
      <c r="C41" s="79" t="s">
        <v>284</v>
      </c>
      <c r="D41" s="78">
        <v>30105</v>
      </c>
      <c r="E41" s="80">
        <v>0.5</v>
      </c>
      <c r="F41" s="81">
        <v>372.4</v>
      </c>
      <c r="G41" s="82">
        <v>240</v>
      </c>
      <c r="H41" s="81">
        <f t="shared" si="2"/>
        <v>3.1</v>
      </c>
      <c r="I41" s="84">
        <v>1</v>
      </c>
      <c r="J41" s="92">
        <f t="shared" si="3"/>
        <v>744</v>
      </c>
    </row>
    <row r="42" spans="2:10">
      <c r="B42" s="78">
        <v>30014</v>
      </c>
      <c r="C42" s="79" t="s">
        <v>285</v>
      </c>
      <c r="D42" s="78">
        <v>30105</v>
      </c>
      <c r="E42" s="80">
        <v>0.5</v>
      </c>
      <c r="F42" s="81">
        <v>372.4</v>
      </c>
      <c r="G42" s="82">
        <v>240</v>
      </c>
      <c r="H42" s="81">
        <f t="shared" si="2"/>
        <v>3.1</v>
      </c>
      <c r="I42" s="83"/>
      <c r="J42" s="92">
        <f t="shared" si="3"/>
        <v>0</v>
      </c>
    </row>
    <row r="43" spans="2:10">
      <c r="B43" s="78">
        <v>30009</v>
      </c>
      <c r="C43" s="79" t="s">
        <v>286</v>
      </c>
      <c r="D43" s="78">
        <v>30105</v>
      </c>
      <c r="E43" s="80">
        <v>0.5</v>
      </c>
      <c r="F43" s="81">
        <v>372.4</v>
      </c>
      <c r="G43" s="82">
        <v>240</v>
      </c>
      <c r="H43" s="81">
        <f t="shared" si="2"/>
        <v>3.1</v>
      </c>
      <c r="I43" s="83"/>
      <c r="J43" s="92">
        <f t="shared" si="3"/>
        <v>0</v>
      </c>
    </row>
    <row r="44" spans="2:10">
      <c r="B44" s="78">
        <v>30020</v>
      </c>
      <c r="C44" s="79" t="s">
        <v>287</v>
      </c>
      <c r="D44" s="78">
        <v>30105</v>
      </c>
      <c r="E44" s="80">
        <v>1</v>
      </c>
      <c r="F44" s="81">
        <v>372.4</v>
      </c>
      <c r="G44" s="82">
        <v>240</v>
      </c>
      <c r="H44" s="81">
        <f t="shared" si="2"/>
        <v>6.2</v>
      </c>
      <c r="I44" s="84">
        <v>1</v>
      </c>
      <c r="J44" s="92">
        <f t="shared" si="3"/>
        <v>1488</v>
      </c>
    </row>
    <row r="45" spans="2:10">
      <c r="B45" s="78">
        <v>30005</v>
      </c>
      <c r="C45" s="79" t="s">
        <v>288</v>
      </c>
      <c r="D45" s="78">
        <v>30105</v>
      </c>
      <c r="E45" s="80">
        <v>0.5</v>
      </c>
      <c r="F45" s="81">
        <v>372.4</v>
      </c>
      <c r="G45" s="82">
        <v>240</v>
      </c>
      <c r="H45" s="81">
        <f t="shared" si="2"/>
        <v>3.1</v>
      </c>
      <c r="I45" s="84">
        <v>1</v>
      </c>
      <c r="J45" s="92">
        <f t="shared" si="3"/>
        <v>744</v>
      </c>
    </row>
    <row r="46" spans="2:10">
      <c r="B46" s="78">
        <v>30006</v>
      </c>
      <c r="C46" s="79" t="s">
        <v>289</v>
      </c>
      <c r="D46" s="78">
        <v>30105</v>
      </c>
      <c r="E46" s="80">
        <v>0.5</v>
      </c>
      <c r="F46" s="81">
        <v>372.4</v>
      </c>
      <c r="G46" s="82">
        <v>240</v>
      </c>
      <c r="H46" s="81">
        <f t="shared" si="2"/>
        <v>3.1</v>
      </c>
      <c r="I46" s="83"/>
      <c r="J46" s="92">
        <f t="shared" si="3"/>
        <v>0</v>
      </c>
    </row>
    <row r="47" spans="2:10">
      <c r="B47" s="78">
        <v>30001</v>
      </c>
      <c r="C47" s="79" t="s">
        <v>290</v>
      </c>
      <c r="D47" s="78">
        <v>30105</v>
      </c>
      <c r="E47" s="80">
        <v>1</v>
      </c>
      <c r="F47" s="81">
        <v>372.4</v>
      </c>
      <c r="G47" s="82">
        <v>240</v>
      </c>
      <c r="H47" s="81">
        <f t="shared" si="2"/>
        <v>6.2</v>
      </c>
      <c r="I47" s="83"/>
      <c r="J47" s="92">
        <f t="shared" si="3"/>
        <v>0</v>
      </c>
    </row>
    <row r="48" spans="2:10">
      <c r="B48" s="78">
        <v>30002</v>
      </c>
      <c r="C48" s="79" t="s">
        <v>291</v>
      </c>
      <c r="D48" s="78">
        <v>30105</v>
      </c>
      <c r="E48" s="80">
        <v>1</v>
      </c>
      <c r="F48" s="81">
        <v>372.4</v>
      </c>
      <c r="G48" s="82">
        <v>240</v>
      </c>
      <c r="H48" s="81">
        <f t="shared" si="2"/>
        <v>6.2</v>
      </c>
      <c r="I48" s="83"/>
      <c r="J48" s="92">
        <f t="shared" si="3"/>
        <v>0</v>
      </c>
    </row>
    <row r="49" spans="2:10">
      <c r="B49" s="78">
        <v>30059</v>
      </c>
      <c r="C49" s="79" t="s">
        <v>292</v>
      </c>
      <c r="D49" s="78">
        <v>30105</v>
      </c>
      <c r="E49" s="80">
        <v>0.5</v>
      </c>
      <c r="F49" s="81">
        <v>372.4</v>
      </c>
      <c r="G49" s="82">
        <v>240</v>
      </c>
      <c r="H49" s="81">
        <f t="shared" si="2"/>
        <v>3.1</v>
      </c>
      <c r="I49" s="83"/>
      <c r="J49" s="92">
        <f t="shared" si="3"/>
        <v>0</v>
      </c>
    </row>
    <row r="50" spans="2:10">
      <c r="B50" s="78">
        <v>30000</v>
      </c>
      <c r="C50" s="79" t="s">
        <v>293</v>
      </c>
      <c r="D50" s="78">
        <v>30105</v>
      </c>
      <c r="E50" s="80">
        <v>0.5</v>
      </c>
      <c r="F50" s="81">
        <v>372.4</v>
      </c>
      <c r="G50" s="82">
        <v>240</v>
      </c>
      <c r="H50" s="81">
        <f t="shared" si="2"/>
        <v>3.1</v>
      </c>
      <c r="I50" s="83"/>
      <c r="J50" s="92">
        <f t="shared" si="3"/>
        <v>0</v>
      </c>
    </row>
    <row r="51" spans="2:10">
      <c r="B51" s="78">
        <v>30025</v>
      </c>
      <c r="C51" s="79" t="s">
        <v>294</v>
      </c>
      <c r="D51" s="78">
        <v>30105</v>
      </c>
      <c r="E51" s="80">
        <v>3</v>
      </c>
      <c r="F51" s="81">
        <v>372.4</v>
      </c>
      <c r="G51" s="82">
        <v>240</v>
      </c>
      <c r="H51" s="81">
        <f t="shared" si="2"/>
        <v>18.62</v>
      </c>
      <c r="I51" s="84">
        <v>1</v>
      </c>
      <c r="J51" s="92">
        <f t="shared" si="3"/>
        <v>4468.8</v>
      </c>
    </row>
    <row r="52" spans="2:10">
      <c r="B52" s="78">
        <v>30016</v>
      </c>
      <c r="C52" s="79" t="s">
        <v>295</v>
      </c>
      <c r="D52" s="78">
        <v>30105</v>
      </c>
      <c r="E52" s="80">
        <v>2</v>
      </c>
      <c r="F52" s="81">
        <v>372.4</v>
      </c>
      <c r="G52" s="82">
        <v>240</v>
      </c>
      <c r="H52" s="81">
        <f t="shared" si="2"/>
        <v>12.41</v>
      </c>
      <c r="I52" s="83"/>
      <c r="J52" s="92">
        <f t="shared" si="3"/>
        <v>0</v>
      </c>
    </row>
    <row r="53" spans="2:10">
      <c r="B53" s="78">
        <v>30024</v>
      </c>
      <c r="C53" s="79" t="s">
        <v>296</v>
      </c>
      <c r="D53" s="78">
        <v>30105</v>
      </c>
      <c r="E53" s="80">
        <v>1</v>
      </c>
      <c r="F53" s="81">
        <v>372.4</v>
      </c>
      <c r="G53" s="82">
        <v>240</v>
      </c>
      <c r="H53" s="81">
        <f t="shared" si="2"/>
        <v>6.2</v>
      </c>
      <c r="I53" s="83"/>
      <c r="J53" s="92">
        <f t="shared" si="3"/>
        <v>0</v>
      </c>
    </row>
    <row r="54" spans="2:10">
      <c r="B54" s="78">
        <v>30023</v>
      </c>
      <c r="C54" s="79" t="s">
        <v>297</v>
      </c>
      <c r="D54" s="78">
        <v>30105</v>
      </c>
      <c r="E54" s="80">
        <v>0.5</v>
      </c>
      <c r="F54" s="81">
        <v>372.4</v>
      </c>
      <c r="G54" s="82">
        <v>240</v>
      </c>
      <c r="H54" s="81">
        <f t="shared" si="2"/>
        <v>3.1</v>
      </c>
      <c r="I54" s="84">
        <v>1</v>
      </c>
      <c r="J54" s="92">
        <f t="shared" si="3"/>
        <v>744</v>
      </c>
    </row>
    <row r="55" spans="2:10" ht="24.75">
      <c r="B55" s="86" t="s">
        <v>298</v>
      </c>
      <c r="C55" s="83" t="s">
        <v>299</v>
      </c>
      <c r="D55" s="86" t="s">
        <v>298</v>
      </c>
      <c r="E55" s="80">
        <v>9</v>
      </c>
      <c r="F55" s="81">
        <v>372.4</v>
      </c>
      <c r="G55" s="82">
        <v>240</v>
      </c>
      <c r="H55" s="81">
        <f t="shared" si="2"/>
        <v>55.86</v>
      </c>
      <c r="I55" s="84">
        <v>2</v>
      </c>
      <c r="J55" s="92">
        <f t="shared" si="3"/>
        <v>26812.799999999999</v>
      </c>
    </row>
    <row r="56" spans="2:10">
      <c r="B56" s="86" t="s">
        <v>300</v>
      </c>
      <c r="C56" s="79" t="s">
        <v>301</v>
      </c>
      <c r="D56" s="86" t="s">
        <v>300</v>
      </c>
      <c r="E56" s="80">
        <v>1</v>
      </c>
      <c r="F56" s="81">
        <v>372.4</v>
      </c>
      <c r="G56" s="82">
        <v>240</v>
      </c>
      <c r="H56" s="81">
        <f t="shared" si="2"/>
        <v>6.2</v>
      </c>
      <c r="I56" s="84">
        <v>2</v>
      </c>
      <c r="J56" s="92">
        <f t="shared" si="3"/>
        <v>2976</v>
      </c>
    </row>
    <row r="57" spans="2:10" ht="24.75">
      <c r="B57" s="86" t="s">
        <v>302</v>
      </c>
      <c r="C57" s="83" t="s">
        <v>303</v>
      </c>
      <c r="D57" s="86" t="s">
        <v>302</v>
      </c>
      <c r="E57" s="80">
        <v>1</v>
      </c>
      <c r="F57" s="81">
        <v>372.4</v>
      </c>
      <c r="G57" s="82">
        <v>240</v>
      </c>
      <c r="H57" s="81">
        <f t="shared" si="2"/>
        <v>6.2</v>
      </c>
      <c r="I57" s="84">
        <v>2</v>
      </c>
      <c r="J57" s="92">
        <f t="shared" si="3"/>
        <v>2976</v>
      </c>
    </row>
    <row r="58" spans="2:10" ht="24.75">
      <c r="B58" s="86" t="s">
        <v>304</v>
      </c>
      <c r="C58" s="83" t="s">
        <v>305</v>
      </c>
      <c r="D58" s="86" t="s">
        <v>304</v>
      </c>
      <c r="E58" s="80">
        <v>0.5</v>
      </c>
      <c r="F58" s="81">
        <v>372.4</v>
      </c>
      <c r="G58" s="82">
        <v>240</v>
      </c>
      <c r="H58" s="81">
        <f t="shared" si="2"/>
        <v>3.1</v>
      </c>
      <c r="I58" s="84">
        <v>2</v>
      </c>
      <c r="J58" s="92">
        <f t="shared" si="3"/>
        <v>1488</v>
      </c>
    </row>
    <row r="59" spans="2:10">
      <c r="B59" s="199" t="s">
        <v>306</v>
      </c>
      <c r="C59" s="200"/>
      <c r="D59" s="200"/>
      <c r="E59" s="200"/>
      <c r="F59" s="200"/>
      <c r="G59" s="200"/>
      <c r="H59" s="200"/>
      <c r="I59" s="201"/>
      <c r="J59" s="87">
        <f>SUM(J24:J58,J7:J22)</f>
        <v>56414.400000000001</v>
      </c>
    </row>
    <row r="60" spans="2:10">
      <c r="B60" s="202" t="s">
        <v>307</v>
      </c>
      <c r="C60" s="203"/>
      <c r="D60" s="203"/>
      <c r="E60" s="203"/>
      <c r="F60" s="204"/>
      <c r="G60" s="208" t="s">
        <v>308</v>
      </c>
      <c r="H60" s="75" t="s">
        <v>245</v>
      </c>
      <c r="I60" s="210" t="s">
        <v>309</v>
      </c>
      <c r="J60" s="74" t="s">
        <v>246</v>
      </c>
    </row>
    <row r="61" spans="2:10">
      <c r="B61" s="205"/>
      <c r="C61" s="206"/>
      <c r="D61" s="206"/>
      <c r="E61" s="206"/>
      <c r="F61" s="207"/>
      <c r="G61" s="209"/>
      <c r="H61" s="76" t="s">
        <v>310</v>
      </c>
      <c r="I61" s="211"/>
      <c r="J61" s="77" t="s">
        <v>311</v>
      </c>
    </row>
    <row r="62" spans="2:10">
      <c r="B62" s="86" t="s">
        <v>312</v>
      </c>
      <c r="C62" s="212" t="s">
        <v>313</v>
      </c>
      <c r="D62" s="213"/>
      <c r="E62" s="213"/>
      <c r="F62" s="214"/>
      <c r="G62" s="88">
        <v>0.3</v>
      </c>
      <c r="H62" s="81">
        <v>111.35</v>
      </c>
      <c r="I62" s="84">
        <v>53</v>
      </c>
      <c r="J62" s="85">
        <f>TRUNC(G62*H62*I62,2)</f>
        <v>1770.46</v>
      </c>
    </row>
    <row r="63" spans="2:10">
      <c r="B63" s="199" t="s">
        <v>314</v>
      </c>
      <c r="C63" s="200"/>
      <c r="D63" s="200"/>
      <c r="E63" s="200"/>
      <c r="F63" s="200"/>
      <c r="G63" s="200"/>
      <c r="H63" s="200"/>
      <c r="I63" s="201"/>
      <c r="J63" s="87">
        <f>SUM(J62)</f>
        <v>1770.46</v>
      </c>
    </row>
    <row r="64" spans="2:10">
      <c r="B64" s="187" t="s">
        <v>315</v>
      </c>
      <c r="C64" s="188"/>
      <c r="D64" s="188"/>
      <c r="E64" s="188"/>
      <c r="F64" s="188"/>
      <c r="G64" s="188"/>
      <c r="H64" s="188"/>
      <c r="I64" s="189"/>
      <c r="J64" s="89">
        <f>SUM(J63,J59)</f>
        <v>58184.86</v>
      </c>
    </row>
    <row r="65" spans="2:10">
      <c r="B65" s="215" t="s">
        <v>410</v>
      </c>
      <c r="C65" s="216"/>
      <c r="D65" s="216"/>
      <c r="E65" s="216"/>
      <c r="F65" s="216"/>
      <c r="G65" s="216"/>
      <c r="H65" s="216"/>
      <c r="I65" s="217"/>
      <c r="J65" s="89">
        <f>TRUNC(J64*BDI!$L$10,2)</f>
        <v>11770.79</v>
      </c>
    </row>
    <row r="66" spans="2:10">
      <c r="B66" s="187" t="s">
        <v>316</v>
      </c>
      <c r="C66" s="188"/>
      <c r="D66" s="188"/>
      <c r="E66" s="188"/>
      <c r="F66" s="188"/>
      <c r="G66" s="188"/>
      <c r="H66" s="188"/>
      <c r="I66" s="189"/>
      <c r="J66" s="89">
        <f>J65+J64</f>
        <v>69955.649999999994</v>
      </c>
    </row>
    <row r="67" spans="2:10">
      <c r="B67" s="187" t="s">
        <v>317</v>
      </c>
      <c r="C67" s="188"/>
      <c r="D67" s="188"/>
      <c r="E67" s="188"/>
      <c r="F67" s="188"/>
      <c r="G67" s="188"/>
      <c r="H67" s="188"/>
      <c r="I67" s="189"/>
      <c r="J67" s="89">
        <f>J66*2</f>
        <v>139911.29999999999</v>
      </c>
    </row>
  </sheetData>
  <mergeCells count="14">
    <mergeCell ref="B67:I67"/>
    <mergeCell ref="B4:C5"/>
    <mergeCell ref="D4:D5"/>
    <mergeCell ref="B6:J6"/>
    <mergeCell ref="B23:J23"/>
    <mergeCell ref="B59:I59"/>
    <mergeCell ref="B60:F61"/>
    <mergeCell ref="G60:G61"/>
    <mergeCell ref="I60:I61"/>
    <mergeCell ref="C62:F62"/>
    <mergeCell ref="B63:I63"/>
    <mergeCell ref="B64:I64"/>
    <mergeCell ref="B65:I65"/>
    <mergeCell ref="B66:I66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11F4-70D2-4D8E-B6D6-884978CB7680}">
  <sheetPr>
    <pageSetUpPr fitToPage="1"/>
  </sheetPr>
  <dimension ref="B2:H33"/>
  <sheetViews>
    <sheetView view="pageBreakPreview" zoomScale="115" zoomScaleNormal="100" zoomScaleSheetLayoutView="115" workbookViewId="0">
      <selection activeCell="G29" sqref="G29"/>
    </sheetView>
  </sheetViews>
  <sheetFormatPr defaultRowHeight="12.75"/>
  <cols>
    <col min="1" max="2" width="9.140625" style="3"/>
    <col min="3" max="3" width="24.85546875" style="3" customWidth="1"/>
    <col min="4" max="8" width="20" style="3" customWidth="1"/>
    <col min="9" max="16384" width="9.140625" style="3"/>
  </cols>
  <sheetData>
    <row r="2" spans="2:8">
      <c r="B2" s="221" t="s">
        <v>360</v>
      </c>
      <c r="C2" s="221"/>
      <c r="D2" s="221"/>
      <c r="E2" s="221"/>
      <c r="F2" s="221"/>
      <c r="G2" s="221"/>
      <c r="H2" s="221"/>
    </row>
    <row r="4" spans="2:8">
      <c r="B4" s="223" t="s">
        <v>361</v>
      </c>
      <c r="C4" s="225" t="s">
        <v>362</v>
      </c>
      <c r="D4" s="226"/>
      <c r="E4" s="226"/>
      <c r="F4" s="227"/>
      <c r="G4" s="225" t="s">
        <v>363</v>
      </c>
      <c r="H4" s="227"/>
    </row>
    <row r="5" spans="2:8">
      <c r="B5" s="224"/>
      <c r="C5" s="102" t="s">
        <v>364</v>
      </c>
      <c r="D5" s="102" t="s">
        <v>365</v>
      </c>
      <c r="E5" s="102" t="s">
        <v>366</v>
      </c>
      <c r="F5" s="102" t="s">
        <v>367</v>
      </c>
      <c r="G5" s="102" t="s">
        <v>368</v>
      </c>
      <c r="H5" s="102" t="s">
        <v>369</v>
      </c>
    </row>
    <row r="6" spans="2:8" ht="15">
      <c r="B6" s="103">
        <v>40480</v>
      </c>
      <c r="C6" s="104" t="s">
        <v>370</v>
      </c>
      <c r="D6" s="105">
        <v>4.7590899999999996</v>
      </c>
      <c r="E6" s="106" t="s">
        <v>371</v>
      </c>
      <c r="F6" s="107">
        <v>4759.09</v>
      </c>
      <c r="G6" s="110">
        <v>7546.89</v>
      </c>
      <c r="H6" s="110">
        <v>7255.4</v>
      </c>
    </row>
    <row r="7" spans="2:8" ht="15">
      <c r="B7" s="103">
        <v>40485</v>
      </c>
      <c r="C7" s="104" t="s">
        <v>372</v>
      </c>
      <c r="D7" s="105">
        <v>2.1054499999999998</v>
      </c>
      <c r="E7" s="106" t="s">
        <v>371</v>
      </c>
      <c r="F7" s="107">
        <v>2105.4499999999998</v>
      </c>
      <c r="G7" s="110">
        <v>3338.78</v>
      </c>
      <c r="H7" s="110">
        <v>3209.83</v>
      </c>
    </row>
    <row r="8" spans="2:8" ht="15">
      <c r="B8" s="103">
        <v>40490</v>
      </c>
      <c r="C8" s="104" t="s">
        <v>373</v>
      </c>
      <c r="D8" s="105">
        <v>2.77129</v>
      </c>
      <c r="E8" s="106" t="s">
        <v>371</v>
      </c>
      <c r="F8" s="107">
        <v>2771.29</v>
      </c>
      <c r="G8" s="110">
        <v>4394.66</v>
      </c>
      <c r="H8" s="110">
        <v>4224.93</v>
      </c>
    </row>
    <row r="9" spans="2:8" ht="15">
      <c r="B9" s="103">
        <v>40495</v>
      </c>
      <c r="C9" s="104" t="s">
        <v>374</v>
      </c>
      <c r="D9" s="105">
        <v>3.0645899999999999</v>
      </c>
      <c r="E9" s="106" t="s">
        <v>371</v>
      </c>
      <c r="F9" s="107">
        <v>3064.59</v>
      </c>
      <c r="G9" s="110">
        <v>4859.7700000000004</v>
      </c>
      <c r="H9" s="110">
        <v>4672.07</v>
      </c>
    </row>
    <row r="10" spans="2:8" ht="15">
      <c r="B10" s="103">
        <v>40500</v>
      </c>
      <c r="C10" s="104" t="s">
        <v>375</v>
      </c>
      <c r="D10" s="105">
        <v>2.6414</v>
      </c>
      <c r="E10" s="106" t="s">
        <v>371</v>
      </c>
      <c r="F10" s="107">
        <v>2641.4</v>
      </c>
      <c r="G10" s="110">
        <v>4188.6899999999996</v>
      </c>
      <c r="H10" s="110">
        <v>4026.91</v>
      </c>
    </row>
    <row r="11" spans="2:8" ht="15">
      <c r="B11" s="103">
        <v>40501</v>
      </c>
      <c r="C11" s="104" t="s">
        <v>376</v>
      </c>
      <c r="D11" s="105">
        <v>3.1972299999999998</v>
      </c>
      <c r="E11" s="106" t="s">
        <v>377</v>
      </c>
      <c r="F11" s="107">
        <v>3197.23</v>
      </c>
      <c r="G11" s="110">
        <v>5070.1099999999997</v>
      </c>
      <c r="H11" s="110">
        <v>4874.29</v>
      </c>
    </row>
    <row r="12" spans="2:8" ht="15">
      <c r="B12" s="103">
        <v>40505</v>
      </c>
      <c r="C12" s="104" t="s">
        <v>378</v>
      </c>
      <c r="D12" s="105">
        <v>2.8152599999999999</v>
      </c>
      <c r="E12" s="106" t="s">
        <v>377</v>
      </c>
      <c r="F12" s="107">
        <v>2815.26</v>
      </c>
      <c r="G12" s="110">
        <v>4464.3900000000003</v>
      </c>
      <c r="H12" s="110">
        <v>4291.96</v>
      </c>
    </row>
    <row r="13" spans="2:8" ht="15">
      <c r="B13" s="103">
        <v>40510</v>
      </c>
      <c r="C13" s="104" t="s">
        <v>379</v>
      </c>
      <c r="D13" s="105">
        <v>2.6561400000000002</v>
      </c>
      <c r="E13" s="106" t="s">
        <v>371</v>
      </c>
      <c r="F13" s="107">
        <v>2656.14</v>
      </c>
      <c r="G13" s="110">
        <v>4212.0600000000004</v>
      </c>
      <c r="H13" s="110">
        <v>4049.37</v>
      </c>
    </row>
    <row r="14" spans="2:8" ht="15">
      <c r="B14" s="103">
        <v>40511</v>
      </c>
      <c r="C14" s="104" t="s">
        <v>380</v>
      </c>
      <c r="D14" s="105">
        <v>3.4691700000000001</v>
      </c>
      <c r="E14" s="106" t="s">
        <v>377</v>
      </c>
      <c r="F14" s="107">
        <v>3469.17</v>
      </c>
      <c r="G14" s="110">
        <v>5501.34</v>
      </c>
      <c r="H14" s="110">
        <v>5288.86</v>
      </c>
    </row>
    <row r="15" spans="2:8" ht="15">
      <c r="B15" s="103">
        <v>40515</v>
      </c>
      <c r="C15" s="104" t="s">
        <v>381</v>
      </c>
      <c r="D15" s="105">
        <v>5.39412</v>
      </c>
      <c r="E15" s="106" t="s">
        <v>377</v>
      </c>
      <c r="F15" s="107">
        <v>5394.12</v>
      </c>
      <c r="G15" s="110">
        <v>8553.9</v>
      </c>
      <c r="H15" s="110">
        <v>8223.52</v>
      </c>
    </row>
    <row r="16" spans="2:8" ht="15">
      <c r="B16" s="103">
        <v>40520</v>
      </c>
      <c r="C16" s="104" t="s">
        <v>382</v>
      </c>
      <c r="D16" s="105">
        <v>3.6915900000000001</v>
      </c>
      <c r="E16" s="106" t="s">
        <v>377</v>
      </c>
      <c r="F16" s="107">
        <v>3691.59</v>
      </c>
      <c r="G16" s="110">
        <v>5854.05</v>
      </c>
      <c r="H16" s="110">
        <v>5627.95</v>
      </c>
    </row>
    <row r="17" spans="2:8" ht="15">
      <c r="B17" s="103">
        <v>40525</v>
      </c>
      <c r="C17" s="104" t="s">
        <v>383</v>
      </c>
      <c r="D17" s="105">
        <v>3.6304599999999998</v>
      </c>
      <c r="E17" s="106" t="s">
        <v>371</v>
      </c>
      <c r="F17" s="107">
        <v>3630.46</v>
      </c>
      <c r="G17" s="110">
        <v>5757.12</v>
      </c>
      <c r="H17" s="110">
        <v>5534.77</v>
      </c>
    </row>
    <row r="18" spans="2:8" ht="15">
      <c r="B18" s="103">
        <v>40526</v>
      </c>
      <c r="C18" s="104" t="s">
        <v>384</v>
      </c>
      <c r="D18" s="105">
        <v>4.3698699999999997</v>
      </c>
      <c r="E18" s="106" t="s">
        <v>385</v>
      </c>
      <c r="F18" s="107">
        <v>4369.87</v>
      </c>
      <c r="G18" s="110">
        <v>6929.67</v>
      </c>
      <c r="H18" s="110">
        <v>6662.02</v>
      </c>
    </row>
    <row r="20" spans="2:8">
      <c r="B20" s="218" t="s">
        <v>387</v>
      </c>
      <c r="C20" s="218"/>
      <c r="D20" s="108" t="s">
        <v>388</v>
      </c>
      <c r="E20" s="221" t="s">
        <v>386</v>
      </c>
      <c r="F20" s="221"/>
      <c r="G20" s="221"/>
      <c r="H20" s="221"/>
    </row>
    <row r="21" spans="2:8">
      <c r="B21" s="218" t="s">
        <v>389</v>
      </c>
      <c r="C21" s="218"/>
      <c r="D21" s="109">
        <v>0.1898</v>
      </c>
    </row>
    <row r="22" spans="2:8">
      <c r="B22" s="218" t="s">
        <v>390</v>
      </c>
      <c r="C22" s="218"/>
      <c r="D22" s="109">
        <v>0.23760000000000001</v>
      </c>
    </row>
    <row r="23" spans="2:8">
      <c r="B23" s="218" t="s">
        <v>391</v>
      </c>
      <c r="C23" s="218"/>
      <c r="D23" s="109">
        <v>0.19</v>
      </c>
    </row>
    <row r="24" spans="2:8">
      <c r="B24" s="218" t="s">
        <v>392</v>
      </c>
      <c r="C24" s="218"/>
      <c r="D24" s="109">
        <v>3.6499999999999998E-2</v>
      </c>
    </row>
    <row r="26" spans="2:8">
      <c r="B26" s="111" t="s">
        <v>393</v>
      </c>
    </row>
    <row r="27" spans="2:8">
      <c r="B27" s="17" t="s">
        <v>394</v>
      </c>
    </row>
    <row r="28" spans="2:8">
      <c r="B28" s="222" t="s">
        <v>395</v>
      </c>
      <c r="C28" s="222"/>
      <c r="D28" s="222"/>
      <c r="E28" s="222"/>
      <c r="F28" s="222"/>
      <c r="G28" s="222"/>
      <c r="H28" s="222"/>
    </row>
    <row r="29" spans="2:8">
      <c r="B29" s="17"/>
    </row>
    <row r="30" spans="2:8">
      <c r="B30" s="111" t="s">
        <v>396</v>
      </c>
    </row>
    <row r="31" spans="2:8">
      <c r="B31" s="222" t="s">
        <v>397</v>
      </c>
      <c r="C31" s="222"/>
      <c r="D31" s="222"/>
      <c r="E31" s="222"/>
      <c r="F31" s="222"/>
      <c r="G31" s="222"/>
      <c r="H31" s="222"/>
    </row>
    <row r="33" spans="2:8">
      <c r="B33" s="219" t="s">
        <v>398</v>
      </c>
      <c r="C33" s="220"/>
      <c r="D33" s="220"/>
      <c r="E33" s="220"/>
      <c r="F33" s="220"/>
      <c r="G33" s="220"/>
      <c r="H33" s="220"/>
    </row>
  </sheetData>
  <mergeCells count="13">
    <mergeCell ref="B22:C22"/>
    <mergeCell ref="B23:C23"/>
    <mergeCell ref="B24:C24"/>
    <mergeCell ref="B33:H33"/>
    <mergeCell ref="B2:H2"/>
    <mergeCell ref="B28:H28"/>
    <mergeCell ref="B31:H31"/>
    <mergeCell ref="B4:B5"/>
    <mergeCell ref="C4:F4"/>
    <mergeCell ref="G4:H4"/>
    <mergeCell ref="E20:H20"/>
    <mergeCell ref="B20:C20"/>
    <mergeCell ref="B21:C2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482C2EDE2BE84AAF4FE0642710F8E6" ma:contentTypeVersion="14" ma:contentTypeDescription="Crie um novo documento." ma:contentTypeScope="" ma:versionID="f3c34e8f50f67a177f3b88c20eb768f6">
  <xsd:schema xmlns:xsd="http://www.w3.org/2001/XMLSchema" xmlns:xs="http://www.w3.org/2001/XMLSchema" xmlns:p="http://schemas.microsoft.com/office/2006/metadata/properties" xmlns:ns2="a9e3b472-f121-42ff-91c9-137ac072c76c" xmlns:ns3="6cd8b003-9705-4695-b257-7885f65ce7ef" targetNamespace="http://schemas.microsoft.com/office/2006/metadata/properties" ma:root="true" ma:fieldsID="5b87e6e743547a513714cbd64b0b8370" ns2:_="" ns3:_="">
    <xsd:import namespace="a9e3b472-f121-42ff-91c9-137ac072c76c"/>
    <xsd:import namespace="6cd8b003-9705-4695-b257-7885f65ce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e3b472-f121-42ff-91c9-137ac072c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81ddf609-8716-4850-a952-609e8093f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8b003-9705-4695-b257-7885f65ce7e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1fb0ef8-a940-4aed-b0c5-4b30d13681c0}" ma:internalName="TaxCatchAll" ma:showField="CatchAllData" ma:web="6cd8b003-9705-4695-b257-7885f65ce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d8b003-9705-4695-b257-7885f65ce7ef" xsi:nil="true"/>
    <lcf76f155ced4ddcb4097134ff3c332f xmlns="a9e3b472-f121-42ff-91c9-137ac072c7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2DA7F9-90FC-4FA2-BBF4-350F93074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e3b472-f121-42ff-91c9-137ac072c76c"/>
    <ds:schemaRef ds:uri="6cd8b003-9705-4695-b257-7885f65ce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A1159-9DA4-417C-A6B2-67F6D1F535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44C0A-C4DC-4DC4-91F3-AC714B547474}">
  <ds:schemaRefs>
    <ds:schemaRef ds:uri="http://schemas.microsoft.com/office/2006/metadata/properties"/>
    <ds:schemaRef ds:uri="http://schemas.microsoft.com/office/infopath/2007/PartnerControls"/>
    <ds:schemaRef ds:uri="6cd8b003-9705-4695-b257-7885f65ce7ef"/>
    <ds:schemaRef ds:uri="a9e3b472-f121-42ff-91c9-137ac072c7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PLANILHA</vt:lpstr>
      <vt:lpstr>RESUMO</vt:lpstr>
      <vt:lpstr>BDI</vt:lpstr>
      <vt:lpstr>CRONOGRAMA</vt:lpstr>
      <vt:lpstr>ADM LOCAL</vt:lpstr>
      <vt:lpstr>CANTEIRO</vt:lpstr>
      <vt:lpstr>MOB. E DESMOB.</vt:lpstr>
      <vt:lpstr>LIGANTES ASF.</vt:lpstr>
      <vt:lpstr>a</vt:lpstr>
      <vt:lpstr>'ADM LOCAL'!Area_de_impressao</vt:lpstr>
      <vt:lpstr>BDI!Area_de_impressao</vt:lpstr>
      <vt:lpstr>CANTEIRO!Area_de_impressao</vt:lpstr>
      <vt:lpstr>CRONOGRAMA!Area_de_impressao</vt:lpstr>
      <vt:lpstr>'LIGANTES ASF.'!Area_de_impressao</vt:lpstr>
      <vt:lpstr>'MOB. E DESMOB.'!Area_de_impressao</vt:lpstr>
      <vt:lpstr>PLANILHA!Area_de_impressao</vt:lpstr>
      <vt:lpstr>RESUMO!Area_de_impressao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Elianne A M Borges</dc:creator>
  <cp:lastModifiedBy>Matheus Adriano Ferreira Braga</cp:lastModifiedBy>
  <cp:lastPrinted>2026-02-02T13:26:57Z</cp:lastPrinted>
  <dcterms:created xsi:type="dcterms:W3CDTF">2025-09-17T18:22:25Z</dcterms:created>
  <dcterms:modified xsi:type="dcterms:W3CDTF">2026-02-02T18:29:17Z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0x010100BF482C2EDE2BE84AAF4FE0642710F8E6</vt:lpwstr>
  </property>
  <property fmtid="{D5CDD505-2E9C-101B-9397-08002B2CF9AE}" pid="3" name="MediaServiceImageTags">
    <vt:lpwstr/>
  </property>
</Properties>
</file>